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actuaries.sharepoint.com/sites/Actuarialeducators/Delivery/2025/Semester 1/Fellowship Program/Assignment/LIA/4. FINAL/"/>
    </mc:Choice>
  </mc:AlternateContent>
  <xr:revisionPtr revIDLastSave="0" documentId="10_ncr:8000_{6D69098A-9958-49A7-8268-3308C4CC191E}" xr6:coauthVersionLast="47" xr6:coauthVersionMax="47" xr10:uidLastSave="{00000000-0000-0000-0000-000000000000}"/>
  <bookViews>
    <workbookView xWindow="-120" yWindow="-120" windowWidth="29040" windowHeight="15840" firstSheet="5" activeTab="5" xr2:uid="{E0FD97D2-41A0-4305-BBE8-DD782F55CB43}"/>
  </bookViews>
  <sheets>
    <sheet name="Assumptions" sheetId="2" r:id="rId1"/>
    <sheet name="Original Projections" sheetId="1" r:id="rId2"/>
    <sheet name="Time 0 Impacts (Q1)" sheetId="9" r:id="rId3"/>
    <sheet name="Step Change Impacts (Q2)" sheetId="7" r:id="rId4"/>
    <sheet name="Updated Projections (Q2)" sheetId="5" r:id="rId5"/>
    <sheet name="Projections with Reprice (Q3)" sheetId="8" r:id="rId6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" l="1"/>
  <c r="F37" i="1" s="1"/>
  <c r="G37" i="1" s="1"/>
  <c r="E15" i="1"/>
  <c r="F15" i="1"/>
  <c r="G15" i="1"/>
  <c r="D15" i="1"/>
  <c r="E14" i="1"/>
  <c r="F14" i="1"/>
  <c r="G14" i="1"/>
  <c r="D14" i="1"/>
  <c r="D37" i="1" l="1"/>
  <c r="D59" i="1" l="1"/>
  <c r="D52" i="1"/>
  <c r="E49" i="1"/>
  <c r="F49" i="1" s="1"/>
  <c r="G49" i="1" s="1"/>
  <c r="D46" i="1"/>
  <c r="E46" i="1" s="1"/>
  <c r="F46" i="1" s="1"/>
  <c r="G46" i="1" s="1"/>
  <c r="D45" i="1"/>
  <c r="D44" i="1"/>
  <c r="D43" i="1" s="1"/>
  <c r="D42" i="1"/>
  <c r="D41" i="1"/>
  <c r="D40" i="1" s="1"/>
  <c r="D28" i="1"/>
  <c r="D27" i="1"/>
  <c r="D26" i="1"/>
  <c r="E26" i="1" s="1"/>
  <c r="E24" i="1"/>
  <c r="E23" i="1"/>
  <c r="F23" i="1" s="1"/>
  <c r="D22" i="1"/>
  <c r="D12" i="1"/>
  <c r="D11" i="1"/>
  <c r="D20" i="1" s="1"/>
  <c r="E9" i="1"/>
  <c r="E12" i="1" s="1"/>
  <c r="E8" i="1"/>
  <c r="F8" i="1" s="1"/>
  <c r="D7" i="1"/>
  <c r="D39" i="1" l="1"/>
  <c r="D47" i="1" s="1"/>
  <c r="E41" i="1"/>
  <c r="E42" i="1"/>
  <c r="F42" i="1" s="1"/>
  <c r="E11" i="1"/>
  <c r="E20" i="1" s="1"/>
  <c r="D10" i="1"/>
  <c r="E44" i="1"/>
  <c r="E7" i="1"/>
  <c r="D21" i="1"/>
  <c r="D18" i="1" s="1"/>
  <c r="E45" i="1"/>
  <c r="F9" i="1"/>
  <c r="G9" i="1" s="1"/>
  <c r="G12" i="1" s="1"/>
  <c r="G21" i="1" s="1"/>
  <c r="G18" i="1" s="1"/>
  <c r="D25" i="1"/>
  <c r="G8" i="1"/>
  <c r="F11" i="1"/>
  <c r="G23" i="1"/>
  <c r="E21" i="1"/>
  <c r="E18" i="1" s="1"/>
  <c r="E10" i="1"/>
  <c r="E29" i="1"/>
  <c r="F26" i="1"/>
  <c r="D17" i="1"/>
  <c r="E17" i="1"/>
  <c r="E16" i="1" s="1"/>
  <c r="F41" i="1"/>
  <c r="E40" i="1"/>
  <c r="E27" i="1"/>
  <c r="F27" i="1" s="1"/>
  <c r="G27" i="1" s="1"/>
  <c r="F24" i="1"/>
  <c r="F22" i="1" s="1"/>
  <c r="E22" i="1"/>
  <c r="K49" i="7"/>
  <c r="J49" i="7"/>
  <c r="I49" i="7"/>
  <c r="H49" i="7"/>
  <c r="K48" i="7"/>
  <c r="J48" i="7"/>
  <c r="I48" i="7"/>
  <c r="H48" i="7"/>
  <c r="K47" i="7"/>
  <c r="J47" i="7"/>
  <c r="I47" i="7"/>
  <c r="H47" i="7"/>
  <c r="K46" i="7"/>
  <c r="J46" i="7"/>
  <c r="I46" i="7"/>
  <c r="H46" i="7"/>
  <c r="K45" i="7"/>
  <c r="J45" i="7"/>
  <c r="I45" i="7"/>
  <c r="H45" i="7"/>
  <c r="K44" i="7"/>
  <c r="J44" i="7"/>
  <c r="I44" i="7"/>
  <c r="H44" i="7"/>
  <c r="K37" i="7"/>
  <c r="J37" i="7"/>
  <c r="I37" i="7"/>
  <c r="H37" i="7"/>
  <c r="K36" i="7"/>
  <c r="J36" i="7"/>
  <c r="I36" i="7"/>
  <c r="H36" i="7"/>
  <c r="K35" i="7"/>
  <c r="J35" i="7"/>
  <c r="I35" i="7"/>
  <c r="H35" i="7"/>
  <c r="K34" i="7"/>
  <c r="J34" i="7"/>
  <c r="I34" i="7"/>
  <c r="H34" i="7"/>
  <c r="K33" i="7"/>
  <c r="J33" i="7"/>
  <c r="I33" i="7"/>
  <c r="H33" i="7"/>
  <c r="K32" i="7"/>
  <c r="J32" i="7"/>
  <c r="I32" i="7"/>
  <c r="H32" i="7"/>
  <c r="K25" i="7"/>
  <c r="J25" i="7"/>
  <c r="I25" i="7"/>
  <c r="H25" i="7"/>
  <c r="K24" i="7"/>
  <c r="J24" i="7"/>
  <c r="I24" i="7"/>
  <c r="H24" i="7"/>
  <c r="K23" i="7"/>
  <c r="J23" i="7"/>
  <c r="I23" i="7"/>
  <c r="H23" i="7"/>
  <c r="K22" i="7"/>
  <c r="J22" i="7"/>
  <c r="I22" i="7"/>
  <c r="H22" i="7"/>
  <c r="K21" i="7"/>
  <c r="J21" i="7"/>
  <c r="I21" i="7"/>
  <c r="H21" i="7"/>
  <c r="K20" i="7"/>
  <c r="J20" i="7"/>
  <c r="I20" i="7"/>
  <c r="H20" i="7"/>
  <c r="H8" i="7"/>
  <c r="H13" i="7"/>
  <c r="H9" i="7"/>
  <c r="I9" i="7"/>
  <c r="J9" i="7"/>
  <c r="K9" i="7"/>
  <c r="H10" i="7"/>
  <c r="I10" i="7"/>
  <c r="J10" i="7"/>
  <c r="K10" i="7"/>
  <c r="H11" i="7"/>
  <c r="I11" i="7"/>
  <c r="J11" i="7"/>
  <c r="K11" i="7"/>
  <c r="H12" i="7"/>
  <c r="I12" i="7"/>
  <c r="J12" i="7"/>
  <c r="K12" i="7"/>
  <c r="I13" i="7"/>
  <c r="J13" i="7"/>
  <c r="K13" i="7"/>
  <c r="I8" i="7"/>
  <c r="J8" i="7"/>
  <c r="K8" i="7"/>
  <c r="D10" i="2"/>
  <c r="D9" i="2"/>
  <c r="D19" i="1" l="1"/>
  <c r="D16" i="1"/>
  <c r="F44" i="1"/>
  <c r="D50" i="1"/>
  <c r="D53" i="1" s="1"/>
  <c r="D56" i="1" s="1"/>
  <c r="D48" i="1"/>
  <c r="D54" i="1" s="1"/>
  <c r="F7" i="1"/>
  <c r="F45" i="1"/>
  <c r="G45" i="1" s="1"/>
  <c r="F12" i="1"/>
  <c r="F21" i="1" s="1"/>
  <c r="F18" i="1" s="1"/>
  <c r="E43" i="1"/>
  <c r="E39" i="1" s="1"/>
  <c r="G26" i="1"/>
  <c r="G25" i="1" s="1"/>
  <c r="F25" i="1"/>
  <c r="G7" i="1"/>
  <c r="G11" i="1"/>
  <c r="G41" i="1"/>
  <c r="F40" i="1"/>
  <c r="E30" i="1"/>
  <c r="E28" i="1" s="1"/>
  <c r="E25" i="1"/>
  <c r="F20" i="1"/>
  <c r="G42" i="1"/>
  <c r="F30" i="1"/>
  <c r="G24" i="1"/>
  <c r="G30" i="1" s="1"/>
  <c r="E19" i="1"/>
  <c r="F29" i="1"/>
  <c r="B12" i="1"/>
  <c r="B11" i="1"/>
  <c r="E31" i="1" l="1"/>
  <c r="F43" i="1"/>
  <c r="G44" i="1"/>
  <c r="E32" i="1"/>
  <c r="F10" i="1"/>
  <c r="G40" i="1"/>
  <c r="F28" i="1"/>
  <c r="F39" i="1"/>
  <c r="F47" i="1" s="1"/>
  <c r="G43" i="1"/>
  <c r="G39" i="1" s="1"/>
  <c r="D62" i="1"/>
  <c r="D63" i="1" s="1"/>
  <c r="D57" i="1"/>
  <c r="D58" i="1" s="1"/>
  <c r="D60" i="1" s="1"/>
  <c r="G29" i="1"/>
  <c r="G28" i="1" s="1"/>
  <c r="G47" i="1" s="1"/>
  <c r="G22" i="1"/>
  <c r="F19" i="1"/>
  <c r="F17" i="1"/>
  <c r="F16" i="1" s="1"/>
  <c r="G20" i="1"/>
  <c r="G10" i="1"/>
  <c r="E47" i="1"/>
  <c r="E51" i="1"/>
  <c r="D14" i="2"/>
  <c r="B21" i="1"/>
  <c r="A21" i="1"/>
  <c r="G19" i="1" l="1"/>
  <c r="G17" i="1"/>
  <c r="G16" i="1" s="1"/>
  <c r="E52" i="1"/>
  <c r="E59" i="1"/>
  <c r="F51" i="1"/>
  <c r="E33" i="1"/>
  <c r="E34" i="1" s="1"/>
  <c r="E36" i="1" s="1"/>
  <c r="A20" i="1"/>
  <c r="B20" i="1"/>
  <c r="E50" i="1" l="1"/>
  <c r="E53" i="1" s="1"/>
  <c r="F31" i="1" s="1"/>
  <c r="F32" i="1" s="1"/>
  <c r="E48" i="1"/>
  <c r="E54" i="1" s="1"/>
  <c r="G51" i="1"/>
  <c r="F52" i="1"/>
  <c r="F59" i="1"/>
  <c r="F33" i="1" l="1"/>
  <c r="F34" i="1" s="1"/>
  <c r="F36" i="1" s="1"/>
  <c r="E56" i="1"/>
  <c r="E62" i="1"/>
  <c r="E57" i="1"/>
  <c r="E58" i="1" s="1"/>
  <c r="E60" i="1" s="1"/>
  <c r="G59" i="1"/>
  <c r="G52" i="1"/>
  <c r="F50" i="1" l="1"/>
  <c r="F53" i="1" s="1"/>
  <c r="G31" i="1" s="1"/>
  <c r="G32" i="1" s="1"/>
  <c r="F48" i="1"/>
  <c r="F54" i="1" s="1"/>
  <c r="E63" i="1"/>
  <c r="G33" i="1" l="1"/>
  <c r="G34" i="1" s="1"/>
  <c r="G36" i="1" s="1"/>
  <c r="G50" i="1" s="1"/>
  <c r="G53" i="1" s="1"/>
  <c r="G62" i="1" s="1"/>
  <c r="F62" i="1"/>
  <c r="F57" i="1"/>
  <c r="F56" i="1"/>
  <c r="F63" i="1" l="1"/>
  <c r="F58" i="1"/>
  <c r="F60" i="1" s="1"/>
  <c r="G48" i="1"/>
  <c r="G54" i="1" s="1"/>
  <c r="G57" i="1"/>
  <c r="G56" i="1"/>
  <c r="G63" i="1" s="1"/>
  <c r="G58" i="1" l="1"/>
  <c r="G60" i="1" s="1"/>
</calcChain>
</file>

<file path=xl/sharedStrings.xml><?xml version="1.0" encoding="utf-8"?>
<sst xmlns="http://schemas.openxmlformats.org/spreadsheetml/2006/main" count="300" uniqueCount="98">
  <si>
    <t>Premium Split</t>
  </si>
  <si>
    <t>Death</t>
  </si>
  <si>
    <t>TPD</t>
  </si>
  <si>
    <t>Trauma</t>
  </si>
  <si>
    <t>Gross</t>
  </si>
  <si>
    <t>CSM</t>
  </si>
  <si>
    <t>Insurance Contract Liability</t>
  </si>
  <si>
    <t>LC</t>
  </si>
  <si>
    <t>IP</t>
  </si>
  <si>
    <t>Ceded</t>
  </si>
  <si>
    <t>Capital Diversification Factor</t>
  </si>
  <si>
    <t>IRC</t>
  </si>
  <si>
    <t>ARC</t>
  </si>
  <si>
    <t>Aggregation</t>
  </si>
  <si>
    <t>Asset Stresses for Combined Stress Scenario Adjustment</t>
  </si>
  <si>
    <t>Real Interest Rate</t>
  </si>
  <si>
    <t>UP</t>
  </si>
  <si>
    <t>Inflation</t>
  </si>
  <si>
    <t>For capital impacts, assume the Event Stress for Income Protection is immaterial.</t>
  </si>
  <si>
    <t>For both gross and reinsured exposures</t>
  </si>
  <si>
    <t>IBNR</t>
  </si>
  <si>
    <t>Random Stress Margin</t>
  </si>
  <si>
    <t>Future Stress Margin</t>
  </si>
  <si>
    <t>Risk Adjustment
(% of BE IBNR)</t>
  </si>
  <si>
    <t>Reinsurer Counterparty Grade</t>
  </si>
  <si>
    <t>Reinsurance</t>
  </si>
  <si>
    <t>Quota Share</t>
  </si>
  <si>
    <t>Loss Component</t>
  </si>
  <si>
    <t>Assumed to run off / reduce by 20% p.a..</t>
  </si>
  <si>
    <t>Risk Free Rate / Investment Return</t>
  </si>
  <si>
    <t>As at 30 June 2025</t>
  </si>
  <si>
    <t>FY26</t>
  </si>
  <si>
    <t>FY27</t>
  </si>
  <si>
    <t>FY28</t>
  </si>
  <si>
    <t>Gross Premium</t>
  </si>
  <si>
    <t>Lump Sum</t>
  </si>
  <si>
    <t>Income Protection</t>
  </si>
  <si>
    <t>Gross Claims</t>
  </si>
  <si>
    <t>Expenses (incl. Commission) *</t>
  </si>
  <si>
    <t>*incl. Tier 2 debt interest expense</t>
  </si>
  <si>
    <t>Maintenance / Servicing Expense</t>
  </si>
  <si>
    <t>Other Expenses</t>
  </si>
  <si>
    <t>Rein Premium</t>
  </si>
  <si>
    <t>Rein Claims</t>
  </si>
  <si>
    <t>Gross Insurance Contract Liability</t>
  </si>
  <si>
    <t>Reins Insurance Contract Liability</t>
  </si>
  <si>
    <t>Net Insurance Contract Liability</t>
  </si>
  <si>
    <t>Investment Earnings</t>
  </si>
  <si>
    <t>Profit Before Tax</t>
  </si>
  <si>
    <t>Tax</t>
  </si>
  <si>
    <t>Profit After Tax</t>
  </si>
  <si>
    <t>Net Assets</t>
  </si>
  <si>
    <t>Deferred Tax Assets</t>
  </si>
  <si>
    <t>Amortisation with LC, assuming future NB is profitable.</t>
  </si>
  <si>
    <t>Dividends / (Injections)</t>
  </si>
  <si>
    <t>APL</t>
  </si>
  <si>
    <t>UPR</t>
  </si>
  <si>
    <t>CICP</t>
  </si>
  <si>
    <t>Regulatory Adjustment</t>
  </si>
  <si>
    <t>Tier 1 Capital</t>
  </si>
  <si>
    <t>Tier 2 Capital</t>
  </si>
  <si>
    <t>Capital Base</t>
  </si>
  <si>
    <t>PCA</t>
  </si>
  <si>
    <t>TS</t>
  </si>
  <si>
    <t>Free Surplus</t>
  </si>
  <si>
    <t>a)</t>
  </si>
  <si>
    <t>b)</t>
  </si>
  <si>
    <t>c)</t>
  </si>
  <si>
    <t>d)</t>
  </si>
  <si>
    <t>e)</t>
  </si>
  <si>
    <t>f)</t>
  </si>
  <si>
    <t>Step Change Impacts 
in $m</t>
  </si>
  <si>
    <t>TPD IBNR</t>
  </si>
  <si>
    <t>IP IBNR</t>
  </si>
  <si>
    <t>IP Model Error</t>
  </si>
  <si>
    <t>TPD Model Error</t>
  </si>
  <si>
    <t>Aggregation DF</t>
  </si>
  <si>
    <t>Project Expense</t>
  </si>
  <si>
    <t>FCF - LRC</t>
  </si>
  <si>
    <t>LIC</t>
  </si>
  <si>
    <t>Rein</t>
  </si>
  <si>
    <t>Ceded CSM</t>
  </si>
  <si>
    <t>Rein Insurance Contract Liability</t>
  </si>
  <si>
    <t>Gross TV</t>
  </si>
  <si>
    <t>Rein TV</t>
  </si>
  <si>
    <t>Net APL</t>
  </si>
  <si>
    <t>Liability Adjustment</t>
  </si>
  <si>
    <t>Deferred Tax Asset</t>
  </si>
  <si>
    <t>Default Risk</t>
  </si>
  <si>
    <t>Insurance Risk</t>
  </si>
  <si>
    <t>Projected Positions</t>
  </si>
  <si>
    <t>Step Changes</t>
  </si>
  <si>
    <t>Original Projections</t>
  </si>
  <si>
    <t>Expenses (incl. Commission)</t>
  </si>
  <si>
    <t>Dividends / (Injections) *</t>
  </si>
  <si>
    <t>*Update manually to keep free surplus close to nil and distribute excess to the parent. Free Surplus shouldn't be negative after dividends.</t>
  </si>
  <si>
    <t>With Reprice</t>
  </si>
  <si>
    <t>With Reprice and dividend/injection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</si>
</sst>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%"/>
    <numFmt numFmtId="165" formatCode="0.0"/>
    <numFmt numFmtId="166" formatCode="0.000"/>
    <numFmt numFmtId="167" formatCode="_-* #,##0.000_-;\-* #,##0.000_-;_-* &quot;-&quot;??_-;_-@_-"/>
  </numFmts>
  <fonts count="5" x14ac:knownFonts="1">
    <font>
      <sz val="10"/>
      <color theme="1"/>
      <name val="ABC Oracle"/>
      <family val="2"/>
    </font>
    <font>
      <sz val="10"/>
      <color theme="1"/>
      <name val="ABC Oracle"/>
      <family val="2"/>
    </font>
    <font>
      <b/>
      <sz val="10"/>
      <color theme="1"/>
      <name val="ABC Oracle"/>
      <family val="2"/>
    </font>
    <font>
      <sz val="9"/>
      <color theme="1"/>
      <name val="Verdana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1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4" fontId="0" fillId="0" borderId="0" xfId="0" applyNumberFormat="1"/>
    <xf numFmtId="1" fontId="2" fillId="0" borderId="4" xfId="0" applyNumberFormat="1" applyFont="1" applyBorder="1" applyAlignment="1">
      <alignment vertical="center" wrapText="1"/>
    </xf>
    <xf numFmtId="1" fontId="0" fillId="0" borderId="0" xfId="0" applyNumberFormat="1"/>
    <xf numFmtId="164" fontId="0" fillId="0" borderId="0" xfId="1" applyNumberFormat="1" applyFont="1"/>
    <xf numFmtId="0" fontId="1" fillId="0" borderId="0" xfId="0" applyFont="1"/>
    <xf numFmtId="0" fontId="2" fillId="0" borderId="3" xfId="0" quotePrefix="1" applyFont="1" applyBorder="1" applyAlignment="1">
      <alignment vertical="center" wrapText="1"/>
    </xf>
    <xf numFmtId="0" fontId="2" fillId="3" borderId="0" xfId="0" applyFont="1" applyFill="1"/>
    <xf numFmtId="0" fontId="1" fillId="3" borderId="0" xfId="0" applyFont="1" applyFill="1"/>
    <xf numFmtId="164" fontId="1" fillId="3" borderId="0" xfId="0" applyNumberFormat="1" applyFont="1" applyFill="1"/>
    <xf numFmtId="1" fontId="1" fillId="3" borderId="0" xfId="0" applyNumberFormat="1" applyFont="1" applyFill="1"/>
    <xf numFmtId="9" fontId="1" fillId="3" borderId="0" xfId="0" applyNumberFormat="1" applyFont="1" applyFill="1"/>
    <xf numFmtId="0" fontId="0" fillId="3" borderId="0" xfId="0" applyFill="1"/>
    <xf numFmtId="0" fontId="2" fillId="3" borderId="0" xfId="0" applyFont="1" applyFill="1" applyAlignment="1">
      <alignment wrapText="1"/>
    </xf>
    <xf numFmtId="9" fontId="1" fillId="3" borderId="0" xfId="1" applyFont="1" applyFill="1"/>
    <xf numFmtId="1" fontId="0" fillId="3" borderId="0" xfId="0" applyNumberFormat="1" applyFill="1"/>
    <xf numFmtId="164" fontId="0" fillId="3" borderId="0" xfId="1" applyNumberFormat="1" applyFont="1" applyFill="1"/>
    <xf numFmtId="0" fontId="1" fillId="3" borderId="1" xfId="0" applyFont="1" applyFill="1" applyBorder="1" applyAlignment="1">
      <alignment vertical="center" wrapText="1"/>
    </xf>
    <xf numFmtId="0" fontId="2" fillId="3" borderId="3" xfId="0" quotePrefix="1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vertical="center" wrapText="1"/>
    </xf>
    <xf numFmtId="1" fontId="2" fillId="3" borderId="4" xfId="0" applyNumberFormat="1" applyFont="1" applyFill="1" applyBorder="1" applyAlignment="1">
      <alignment vertical="center" wrapText="1"/>
    </xf>
    <xf numFmtId="1" fontId="1" fillId="3" borderId="4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center" wrapText="1" indent="2"/>
    </xf>
    <xf numFmtId="9" fontId="0" fillId="3" borderId="0" xfId="1" applyFont="1" applyFill="1"/>
    <xf numFmtId="0" fontId="2" fillId="3" borderId="0" xfId="0" applyFont="1" applyFill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7" fontId="4" fillId="2" borderId="5" xfId="3" applyNumberFormat="1" applyFont="1" applyFill="1" applyBorder="1"/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 wrapText="1"/>
    </xf>
    <xf numFmtId="1" fontId="1" fillId="2" borderId="4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9" fontId="1" fillId="3" borderId="0" xfId="0" applyNumberFormat="1" applyFont="1" applyFill="1" applyAlignment="1">
      <alignment horizontal="left"/>
    </xf>
    <xf numFmtId="0" fontId="2" fillId="3" borderId="1" xfId="0" quotePrefix="1" applyFont="1" applyFill="1" applyBorder="1" applyAlignment="1">
      <alignment vertical="center" wrapText="1"/>
    </xf>
    <xf numFmtId="167" fontId="4" fillId="3" borderId="5" xfId="3" applyNumberFormat="1" applyFont="1" applyFill="1" applyBorder="1"/>
    <xf numFmtId="165" fontId="0" fillId="3" borderId="0" xfId="0" applyNumberFormat="1" applyFill="1"/>
    <xf numFmtId="166" fontId="2" fillId="3" borderId="4" xfId="0" applyNumberFormat="1" applyFont="1" applyFill="1" applyBorder="1" applyAlignment="1">
      <alignment vertical="center" wrapText="1"/>
    </xf>
    <xf numFmtId="43" fontId="0" fillId="3" borderId="0" xfId="2" applyFont="1" applyFill="1"/>
    <xf numFmtId="43" fontId="0" fillId="3" borderId="0" xfId="0" applyNumberFormat="1" applyFill="1"/>
    <xf numFmtId="10" fontId="0" fillId="3" borderId="0" xfId="0" applyNumberFormat="1" applyFill="1"/>
    <xf numFmtId="0" fontId="0" fillId="0" borderId="2" xfId="0" applyBorder="1" applyAlignment="1">
      <alignment vertical="center" wrapText="1"/>
    </xf>
    <xf numFmtId="164" fontId="0" fillId="3" borderId="0" xfId="0" applyNumberFormat="1" applyFill="1"/>
    <xf numFmtId="0" fontId="2" fillId="2" borderId="2" xfId="0" applyFont="1" applyFill="1" applyBorder="1" applyAlignment="1">
      <alignment vertical="center" wrapText="1"/>
    </xf>
    <xf numFmtId="1" fontId="2" fillId="2" borderId="2" xfId="0" applyNumberFormat="1" applyFont="1" applyFill="1" applyBorder="1" applyAlignment="1">
      <alignment vertical="center" wrapText="1"/>
    </xf>
    <xf numFmtId="1" fontId="2" fillId="0" borderId="2" xfId="0" applyNumberFormat="1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5" fontId="1" fillId="3" borderId="4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wrapText="1"/>
    </xf>
    <xf numFmtId="1" fontId="2" fillId="4" borderId="2" xfId="0" applyNumberFormat="1" applyFont="1" applyFill="1" applyBorder="1" applyAlignment="1">
      <alignment vertical="center" wrapText="1"/>
    </xf>
    <xf numFmtId="1" fontId="1" fillId="4" borderId="4" xfId="0" applyNumberFormat="1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4">
    <cellStyle name="Comma" xfId="2" builtinId="3"/>
    <cellStyle name="Comma 3" xfId="3" xr:uid="{8A2067B3-1BE3-445E-99C4-84F5606B2188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B145B-7878-4133-A2BA-2BE8DD4A670A}">
  <dimension ref="B2:J48"/>
  <sheetViews>
    <sheetView workbookViewId="0">
      <selection activeCell="B2" sqref="B2"/>
    </sheetView>
  </sheetViews>
  <sheetFormatPr defaultColWidth="9.25" defaultRowHeight="15.75" x14ac:dyDescent="0.35"/>
  <cols>
    <col min="1" max="1" width="9.25" style="12"/>
    <col min="2" max="2" width="14.375" style="12" customWidth="1"/>
    <col min="3" max="6" width="12.125" style="12" customWidth="1"/>
    <col min="7" max="16384" width="9.25" style="12"/>
  </cols>
  <sheetData>
    <row r="2" spans="2:10" x14ac:dyDescent="0.35">
      <c r="B2" s="11" t="s">
        <v>0</v>
      </c>
    </row>
    <row r="3" spans="2:10" x14ac:dyDescent="0.35">
      <c r="B3" s="12" t="s">
        <v>1</v>
      </c>
      <c r="C3" s="13">
        <v>0.55000000000000004</v>
      </c>
    </row>
    <row r="4" spans="2:10" x14ac:dyDescent="0.35">
      <c r="B4" s="12" t="s">
        <v>2</v>
      </c>
      <c r="C4" s="13">
        <v>0.22</v>
      </c>
    </row>
    <row r="5" spans="2:10" x14ac:dyDescent="0.35">
      <c r="B5" s="12" t="s">
        <v>3</v>
      </c>
      <c r="C5" s="13">
        <v>0.23</v>
      </c>
    </row>
    <row r="6" spans="2:10" x14ac:dyDescent="0.35">
      <c r="C6" s="13"/>
    </row>
    <row r="8" spans="2:10" s="54" customFormat="1" ht="47.25" x14ac:dyDescent="0.35">
      <c r="B8" s="17" t="s">
        <v>4</v>
      </c>
      <c r="C8" s="17" t="s">
        <v>5</v>
      </c>
      <c r="D8" s="17" t="s">
        <v>6</v>
      </c>
      <c r="E8" s="17" t="s">
        <v>7</v>
      </c>
    </row>
    <row r="9" spans="2:10" x14ac:dyDescent="0.35">
      <c r="B9" s="12" t="s">
        <v>2</v>
      </c>
      <c r="C9" s="12">
        <v>0</v>
      </c>
      <c r="D9" s="14">
        <f>C4*'Original Projections'!D23</f>
        <v>-255.2</v>
      </c>
      <c r="E9" s="12">
        <v>50</v>
      </c>
      <c r="J9" s="15"/>
    </row>
    <row r="10" spans="2:10" x14ac:dyDescent="0.35">
      <c r="B10" s="12" t="s">
        <v>8</v>
      </c>
      <c r="C10" s="12">
        <v>0</v>
      </c>
      <c r="D10" s="14">
        <f>'Original Projections'!D24</f>
        <v>1120</v>
      </c>
      <c r="E10" s="12">
        <v>60</v>
      </c>
      <c r="J10" s="15"/>
    </row>
    <row r="11" spans="2:10" x14ac:dyDescent="0.35">
      <c r="J11" s="15"/>
    </row>
    <row r="12" spans="2:10" ht="47.25" x14ac:dyDescent="0.35">
      <c r="B12" s="11" t="s">
        <v>9</v>
      </c>
      <c r="C12" s="11" t="s">
        <v>5</v>
      </c>
      <c r="D12" s="17" t="s">
        <v>6</v>
      </c>
      <c r="E12" s="11" t="s">
        <v>7</v>
      </c>
      <c r="G12" s="16"/>
      <c r="H12" s="13"/>
      <c r="J12" s="15"/>
    </row>
    <row r="13" spans="2:10" x14ac:dyDescent="0.35">
      <c r="B13" s="12" t="s">
        <v>2</v>
      </c>
      <c r="C13" s="12">
        <v>-5</v>
      </c>
      <c r="D13" s="12">
        <v>-45</v>
      </c>
      <c r="E13" s="12">
        <v>25</v>
      </c>
      <c r="G13" s="16"/>
      <c r="H13" s="13"/>
      <c r="J13" s="15"/>
    </row>
    <row r="14" spans="2:10" x14ac:dyDescent="0.35">
      <c r="B14" s="12" t="s">
        <v>8</v>
      </c>
      <c r="C14" s="12">
        <v>0</v>
      </c>
      <c r="D14" s="12">
        <f>'Original Projections'!D27</f>
        <v>760</v>
      </c>
      <c r="E14" s="16">
        <v>30</v>
      </c>
      <c r="J14" s="15"/>
    </row>
    <row r="17" spans="2:9" x14ac:dyDescent="0.35">
      <c r="B17" s="11" t="s">
        <v>10</v>
      </c>
    </row>
    <row r="18" spans="2:9" x14ac:dyDescent="0.35">
      <c r="B18" s="12" t="s">
        <v>11</v>
      </c>
      <c r="C18" s="15">
        <v>0.6</v>
      </c>
    </row>
    <row r="19" spans="2:9" x14ac:dyDescent="0.35">
      <c r="B19" s="12" t="s">
        <v>12</v>
      </c>
      <c r="C19" s="15">
        <v>0.8</v>
      </c>
    </row>
    <row r="20" spans="2:9" x14ac:dyDescent="0.35">
      <c r="B20" s="16" t="s">
        <v>13</v>
      </c>
      <c r="C20" s="15">
        <v>0.85</v>
      </c>
    </row>
    <row r="21" spans="2:9" x14ac:dyDescent="0.35">
      <c r="B21" s="16"/>
      <c r="C21" s="15"/>
    </row>
    <row r="22" spans="2:9" x14ac:dyDescent="0.35">
      <c r="B22" s="11" t="s">
        <v>14</v>
      </c>
      <c r="C22" s="15"/>
    </row>
    <row r="23" spans="2:9" x14ac:dyDescent="0.35">
      <c r="B23" s="16" t="s">
        <v>15</v>
      </c>
      <c r="C23" s="39" t="s">
        <v>16</v>
      </c>
    </row>
    <row r="24" spans="2:9" x14ac:dyDescent="0.35">
      <c r="B24" s="16" t="s">
        <v>17</v>
      </c>
      <c r="C24" s="39" t="s">
        <v>16</v>
      </c>
    </row>
    <row r="26" spans="2:9" x14ac:dyDescent="0.35">
      <c r="B26" s="11" t="s">
        <v>18</v>
      </c>
    </row>
    <row r="27" spans="2:9" x14ac:dyDescent="0.35">
      <c r="B27" s="11"/>
    </row>
    <row r="28" spans="2:9" x14ac:dyDescent="0.35">
      <c r="B28" s="12" t="s">
        <v>19</v>
      </c>
    </row>
    <row r="29" spans="2:9" ht="63" x14ac:dyDescent="0.35">
      <c r="B29" s="11" t="s">
        <v>20</v>
      </c>
      <c r="C29" s="17" t="s">
        <v>21</v>
      </c>
      <c r="D29" s="17" t="s">
        <v>22</v>
      </c>
      <c r="E29" s="17" t="s">
        <v>23</v>
      </c>
      <c r="H29" s="11"/>
      <c r="I29" s="11"/>
    </row>
    <row r="30" spans="2:9" x14ac:dyDescent="0.35">
      <c r="B30" s="12" t="s">
        <v>1</v>
      </c>
      <c r="C30" s="18">
        <v>0.2</v>
      </c>
      <c r="D30" s="18">
        <v>0.15</v>
      </c>
      <c r="E30" s="18">
        <v>0.05</v>
      </c>
      <c r="F30" s="18"/>
      <c r="H30" s="18"/>
      <c r="I30" s="15"/>
    </row>
    <row r="31" spans="2:9" x14ac:dyDescent="0.35">
      <c r="B31" s="12" t="s">
        <v>2</v>
      </c>
      <c r="C31" s="18">
        <v>0.12</v>
      </c>
      <c r="D31" s="18">
        <v>0.25</v>
      </c>
      <c r="E31" s="18">
        <v>0.08</v>
      </c>
      <c r="F31" s="18"/>
      <c r="H31" s="18"/>
      <c r="I31" s="15"/>
    </row>
    <row r="32" spans="2:9" x14ac:dyDescent="0.35">
      <c r="B32" s="12" t="s">
        <v>3</v>
      </c>
      <c r="C32" s="18">
        <v>0.1</v>
      </c>
      <c r="D32" s="18">
        <v>0.25</v>
      </c>
      <c r="E32" s="18">
        <v>0.08</v>
      </c>
      <c r="F32" s="18"/>
      <c r="H32" s="18"/>
      <c r="I32" s="15"/>
    </row>
    <row r="33" spans="2:9" x14ac:dyDescent="0.35">
      <c r="B33" s="16" t="s">
        <v>8</v>
      </c>
      <c r="C33" s="18">
        <v>0.08</v>
      </c>
      <c r="D33" s="18">
        <v>0.4</v>
      </c>
      <c r="E33" s="18">
        <v>0.1</v>
      </c>
      <c r="F33" s="18"/>
      <c r="H33" s="18"/>
      <c r="I33" s="15"/>
    </row>
    <row r="34" spans="2:9" x14ac:dyDescent="0.35">
      <c r="B34" s="16"/>
      <c r="E34" s="18"/>
      <c r="F34" s="18"/>
      <c r="G34" s="18"/>
      <c r="H34" s="18"/>
    </row>
    <row r="36" spans="2:9" x14ac:dyDescent="0.35">
      <c r="B36" s="11" t="s">
        <v>24</v>
      </c>
      <c r="D36" s="12">
        <v>3</v>
      </c>
    </row>
    <row r="39" spans="2:9" x14ac:dyDescent="0.35">
      <c r="B39" s="11" t="s">
        <v>25</v>
      </c>
    </row>
    <row r="40" spans="2:9" x14ac:dyDescent="0.35">
      <c r="B40" s="15">
        <v>0.5</v>
      </c>
      <c r="C40" s="9" t="s">
        <v>26</v>
      </c>
    </row>
    <row r="43" spans="2:9" x14ac:dyDescent="0.35">
      <c r="B43" s="11" t="s">
        <v>27</v>
      </c>
    </row>
    <row r="44" spans="2:9" x14ac:dyDescent="0.35">
      <c r="B44" s="9" t="s">
        <v>28</v>
      </c>
    </row>
    <row r="46" spans="2:9" x14ac:dyDescent="0.35">
      <c r="B46" s="11"/>
    </row>
    <row r="47" spans="2:9" x14ac:dyDescent="0.35">
      <c r="B47" s="11" t="s">
        <v>29</v>
      </c>
    </row>
    <row r="48" spans="2:9" x14ac:dyDescent="0.35">
      <c r="B48" s="46">
        <v>4.4999999999999998E-2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BE8C5-7A05-43D5-AF92-5E2D0AAA042B}">
  <dimension ref="A1:H63"/>
  <sheetViews>
    <sheetView topLeftCell="B1" zoomScale="130" zoomScaleNormal="130" workbookViewId="0">
      <selection activeCell="C6" sqref="C6"/>
    </sheetView>
  </sheetViews>
  <sheetFormatPr defaultColWidth="9.25" defaultRowHeight="15.75" x14ac:dyDescent="0.35"/>
  <cols>
    <col min="1" max="2" width="9.25" style="16"/>
    <col min="3" max="3" width="27.625" style="16" customWidth="1"/>
    <col min="4" max="7" width="7.375" style="16" customWidth="1"/>
    <col min="8" max="16384" width="9.25" style="16"/>
  </cols>
  <sheetData>
    <row r="1" spans="2:8" x14ac:dyDescent="0.35">
      <c r="D1" s="19"/>
      <c r="E1" s="19"/>
    </row>
    <row r="2" spans="2:8" x14ac:dyDescent="0.35">
      <c r="D2" s="19"/>
      <c r="E2" s="19"/>
    </row>
    <row r="3" spans="2:8" x14ac:dyDescent="0.35">
      <c r="D3" s="20"/>
    </row>
    <row r="4" spans="2:8" x14ac:dyDescent="0.35">
      <c r="D4" s="19"/>
      <c r="E4" s="19"/>
      <c r="F4" s="19"/>
      <c r="G4" s="19"/>
    </row>
    <row r="5" spans="2:8" ht="16.5" thickBot="1" x14ac:dyDescent="0.4">
      <c r="E5" s="19"/>
    </row>
    <row r="6" spans="2:8" ht="63.75" thickBot="1" x14ac:dyDescent="0.4">
      <c r="C6" s="21"/>
      <c r="D6" s="22" t="s">
        <v>30</v>
      </c>
      <c r="E6" s="23" t="s">
        <v>31</v>
      </c>
      <c r="F6" s="23" t="s">
        <v>32</v>
      </c>
      <c r="G6" s="23" t="s">
        <v>33</v>
      </c>
    </row>
    <row r="7" spans="2:8" ht="16.5" thickBot="1" x14ac:dyDescent="0.4">
      <c r="C7" s="24" t="s">
        <v>34</v>
      </c>
      <c r="D7" s="25">
        <f>D8+D9</f>
        <v>700</v>
      </c>
      <c r="E7" s="25">
        <f>E8+E9</f>
        <v>750</v>
      </c>
      <c r="F7" s="25">
        <f t="shared" ref="F7:G7" si="0">F8+F9</f>
        <v>800</v>
      </c>
      <c r="G7" s="25">
        <f t="shared" si="0"/>
        <v>850</v>
      </c>
    </row>
    <row r="8" spans="2:8" ht="16.5" thickBot="1" x14ac:dyDescent="0.4">
      <c r="C8" s="26" t="s">
        <v>35</v>
      </c>
      <c r="D8" s="27">
        <v>500</v>
      </c>
      <c r="E8" s="27">
        <f>D8+50</f>
        <v>550</v>
      </c>
      <c r="F8" s="27">
        <f t="shared" ref="F8:G8" si="1">E8+50</f>
        <v>600</v>
      </c>
      <c r="G8" s="27">
        <f t="shared" si="1"/>
        <v>650</v>
      </c>
    </row>
    <row r="9" spans="2:8" ht="16.5" thickBot="1" x14ac:dyDescent="0.4">
      <c r="C9" s="26" t="s">
        <v>36</v>
      </c>
      <c r="D9" s="27">
        <v>200</v>
      </c>
      <c r="E9" s="27">
        <f>D9</f>
        <v>200</v>
      </c>
      <c r="F9" s="27">
        <f t="shared" ref="F9:G9" si="2">E9</f>
        <v>200</v>
      </c>
      <c r="G9" s="27">
        <f t="shared" si="2"/>
        <v>200</v>
      </c>
    </row>
    <row r="10" spans="2:8" ht="16.5" thickBot="1" x14ac:dyDescent="0.4">
      <c r="C10" s="24" t="s">
        <v>37</v>
      </c>
      <c r="D10" s="28">
        <f>D11+D12</f>
        <v>370</v>
      </c>
      <c r="E10" s="28">
        <f t="shared" ref="E10:G10" si="3">E11+E12</f>
        <v>395</v>
      </c>
      <c r="F10" s="28">
        <f t="shared" si="3"/>
        <v>420</v>
      </c>
      <c r="G10" s="28">
        <f t="shared" si="3"/>
        <v>445</v>
      </c>
    </row>
    <row r="11" spans="2:8" ht="16.5" thickBot="1" x14ac:dyDescent="0.4">
      <c r="B11" s="16">
        <f>D11/D8</f>
        <v>0.5</v>
      </c>
      <c r="C11" s="26" t="s">
        <v>35</v>
      </c>
      <c r="D11" s="29">
        <f>D8*50%</f>
        <v>250</v>
      </c>
      <c r="E11" s="29">
        <f t="shared" ref="E11:G11" si="4">E8*50%</f>
        <v>275</v>
      </c>
      <c r="F11" s="29">
        <f t="shared" si="4"/>
        <v>300</v>
      </c>
      <c r="G11" s="29">
        <f t="shared" si="4"/>
        <v>325</v>
      </c>
    </row>
    <row r="12" spans="2:8" ht="16.5" thickBot="1" x14ac:dyDescent="0.4">
      <c r="B12" s="16">
        <f>D12/D9</f>
        <v>0.6</v>
      </c>
      <c r="C12" s="26" t="s">
        <v>36</v>
      </c>
      <c r="D12" s="29">
        <f>D9*0.6</f>
        <v>120</v>
      </c>
      <c r="E12" s="29">
        <f t="shared" ref="E12:G12" si="5">E9*0.6</f>
        <v>120</v>
      </c>
      <c r="F12" s="29">
        <f t="shared" si="5"/>
        <v>120</v>
      </c>
      <c r="G12" s="29">
        <f t="shared" si="5"/>
        <v>120</v>
      </c>
    </row>
    <row r="13" spans="2:8" ht="16.5" thickBot="1" x14ac:dyDescent="0.4">
      <c r="C13" s="24" t="s">
        <v>38</v>
      </c>
      <c r="D13" s="28">
        <v>294</v>
      </c>
      <c r="E13" s="28">
        <v>315</v>
      </c>
      <c r="F13" s="28">
        <v>336</v>
      </c>
      <c r="G13" s="28">
        <v>357</v>
      </c>
      <c r="H13" s="16" t="s">
        <v>39</v>
      </c>
    </row>
    <row r="14" spans="2:8" ht="32.25" thickBot="1" x14ac:dyDescent="0.4">
      <c r="C14" s="26" t="s">
        <v>40</v>
      </c>
      <c r="D14" s="29">
        <f>D7*0.08</f>
        <v>56</v>
      </c>
      <c r="E14" s="29">
        <f t="shared" ref="E14:G14" si="6">E7*0.08</f>
        <v>60</v>
      </c>
      <c r="F14" s="29">
        <f t="shared" si="6"/>
        <v>64</v>
      </c>
      <c r="G14" s="29">
        <f t="shared" si="6"/>
        <v>68</v>
      </c>
    </row>
    <row r="15" spans="2:8" ht="16.5" thickBot="1" x14ac:dyDescent="0.4">
      <c r="C15" s="26" t="s">
        <v>41</v>
      </c>
      <c r="D15" s="29">
        <f>D13-D14</f>
        <v>238</v>
      </c>
      <c r="E15" s="29">
        <f t="shared" ref="E15:G15" si="7">E13-E14</f>
        <v>255</v>
      </c>
      <c r="F15" s="29">
        <f t="shared" si="7"/>
        <v>272</v>
      </c>
      <c r="G15" s="29">
        <f t="shared" si="7"/>
        <v>289</v>
      </c>
    </row>
    <row r="16" spans="2:8" ht="16.5" thickBot="1" x14ac:dyDescent="0.4">
      <c r="C16" s="24" t="s">
        <v>42</v>
      </c>
      <c r="D16" s="28">
        <f>D17+D18</f>
        <v>213.72549019607845</v>
      </c>
      <c r="E16" s="28">
        <f t="shared" ref="E16:G16" si="8">E17+E18</f>
        <v>228.43137254901961</v>
      </c>
      <c r="F16" s="28">
        <f t="shared" si="8"/>
        <v>243.13725490196077</v>
      </c>
      <c r="G16" s="28">
        <f t="shared" si="8"/>
        <v>257.84313725490199</v>
      </c>
    </row>
    <row r="17" spans="1:7" ht="16.5" thickBot="1" x14ac:dyDescent="0.4">
      <c r="C17" s="26" t="s">
        <v>35</v>
      </c>
      <c r="D17" s="29">
        <f>D20/0.85</f>
        <v>147.05882352941177</v>
      </c>
      <c r="E17" s="29">
        <f t="shared" ref="E17:G17" si="9">E20/0.85</f>
        <v>161.76470588235296</v>
      </c>
      <c r="F17" s="29">
        <f t="shared" si="9"/>
        <v>176.47058823529412</v>
      </c>
      <c r="G17" s="29">
        <f t="shared" si="9"/>
        <v>191.1764705882353</v>
      </c>
    </row>
    <row r="18" spans="1:7" ht="16.5" thickBot="1" x14ac:dyDescent="0.4">
      <c r="C18" s="26" t="s">
        <v>36</v>
      </c>
      <c r="D18" s="29">
        <f>D21/0.9</f>
        <v>66.666666666666671</v>
      </c>
      <c r="E18" s="29">
        <f t="shared" ref="E18:G18" si="10">E21/0.9</f>
        <v>66.666666666666671</v>
      </c>
      <c r="F18" s="29">
        <f t="shared" si="10"/>
        <v>66.666666666666671</v>
      </c>
      <c r="G18" s="29">
        <f t="shared" si="10"/>
        <v>66.666666666666671</v>
      </c>
    </row>
    <row r="19" spans="1:7" ht="16.5" thickBot="1" x14ac:dyDescent="0.4">
      <c r="C19" s="24" t="s">
        <v>43</v>
      </c>
      <c r="D19" s="25">
        <f>D20+D21</f>
        <v>185</v>
      </c>
      <c r="E19" s="28">
        <f t="shared" ref="E19:G19" si="11">E20+E21</f>
        <v>197.5</v>
      </c>
      <c r="F19" s="28">
        <f t="shared" si="11"/>
        <v>210</v>
      </c>
      <c r="G19" s="28">
        <f t="shared" si="11"/>
        <v>222.5</v>
      </c>
    </row>
    <row r="20" spans="1:7" ht="16.5" thickBot="1" x14ac:dyDescent="0.4">
      <c r="A20" s="16">
        <f>D20/D11</f>
        <v>0.5</v>
      </c>
      <c r="B20" s="16">
        <f>D20/D17</f>
        <v>0.85</v>
      </c>
      <c r="C20" s="26" t="s">
        <v>35</v>
      </c>
      <c r="D20" s="27">
        <f t="shared" ref="D20:G21" si="12">D11*0.5</f>
        <v>125</v>
      </c>
      <c r="E20" s="27">
        <f t="shared" si="12"/>
        <v>137.5</v>
      </c>
      <c r="F20" s="27">
        <f t="shared" si="12"/>
        <v>150</v>
      </c>
      <c r="G20" s="27">
        <f t="shared" si="12"/>
        <v>162.5</v>
      </c>
    </row>
    <row r="21" spans="1:7" ht="16.5" thickBot="1" x14ac:dyDescent="0.4">
      <c r="A21" s="16">
        <f>D21/D12</f>
        <v>0.5</v>
      </c>
      <c r="B21" s="16">
        <f>D21/D18</f>
        <v>0.89999999999999991</v>
      </c>
      <c r="C21" s="26" t="s">
        <v>36</v>
      </c>
      <c r="D21" s="27">
        <f t="shared" si="12"/>
        <v>60</v>
      </c>
      <c r="E21" s="27">
        <f t="shared" si="12"/>
        <v>60</v>
      </c>
      <c r="F21" s="27">
        <f t="shared" si="12"/>
        <v>60</v>
      </c>
      <c r="G21" s="27">
        <f t="shared" si="12"/>
        <v>60</v>
      </c>
    </row>
    <row r="22" spans="1:7" ht="32.25" thickBot="1" x14ac:dyDescent="0.4">
      <c r="C22" s="24" t="s">
        <v>44</v>
      </c>
      <c r="D22" s="25">
        <f>D23+D24</f>
        <v>-40</v>
      </c>
      <c r="E22" s="25">
        <f t="shared" ref="E22:G22" si="13">E23+E24</f>
        <v>-35</v>
      </c>
      <c r="F22" s="25">
        <f t="shared" si="13"/>
        <v>-30</v>
      </c>
      <c r="G22" s="25">
        <f t="shared" si="13"/>
        <v>-25</v>
      </c>
    </row>
    <row r="23" spans="1:7" ht="16.5" thickBot="1" x14ac:dyDescent="0.4">
      <c r="C23" s="26" t="s">
        <v>35</v>
      </c>
      <c r="D23" s="27">
        <v>-1160</v>
      </c>
      <c r="E23" s="27">
        <f>D23-20</f>
        <v>-1180</v>
      </c>
      <c r="F23" s="27">
        <f t="shared" ref="F23:G23" si="14">E23-20</f>
        <v>-1200</v>
      </c>
      <c r="G23" s="27">
        <f t="shared" si="14"/>
        <v>-1220</v>
      </c>
    </row>
    <row r="24" spans="1:7" ht="16.5" thickBot="1" x14ac:dyDescent="0.4">
      <c r="C24" s="26" t="s">
        <v>36</v>
      </c>
      <c r="D24" s="27">
        <v>1120</v>
      </c>
      <c r="E24" s="27">
        <f>D24+25</f>
        <v>1145</v>
      </c>
      <c r="F24" s="27">
        <f t="shared" ref="F24:G24" si="15">E24+25</f>
        <v>1170</v>
      </c>
      <c r="G24" s="27">
        <f t="shared" si="15"/>
        <v>1195</v>
      </c>
    </row>
    <row r="25" spans="1:7" ht="32.25" thickBot="1" x14ac:dyDescent="0.4">
      <c r="C25" s="24" t="s">
        <v>45</v>
      </c>
      <c r="D25" s="25">
        <f>D26+D27</f>
        <v>500</v>
      </c>
      <c r="E25" s="25">
        <f t="shared" ref="E25:G25" si="16">E26+E27</f>
        <v>505</v>
      </c>
      <c r="F25" s="25">
        <f t="shared" si="16"/>
        <v>510</v>
      </c>
      <c r="G25" s="25">
        <f t="shared" si="16"/>
        <v>515</v>
      </c>
    </row>
    <row r="26" spans="1:7" ht="16.5" thickBot="1" x14ac:dyDescent="0.4">
      <c r="C26" s="26" t="s">
        <v>35</v>
      </c>
      <c r="D26" s="27">
        <f>D23-D29</f>
        <v>-260</v>
      </c>
      <c r="E26" s="27">
        <f>D26-10</f>
        <v>-270</v>
      </c>
      <c r="F26" s="27">
        <f t="shared" ref="F26:G26" si="17">E26-10</f>
        <v>-280</v>
      </c>
      <c r="G26" s="27">
        <f t="shared" si="17"/>
        <v>-290</v>
      </c>
    </row>
    <row r="27" spans="1:7" ht="16.5" thickBot="1" x14ac:dyDescent="0.4">
      <c r="C27" s="26" t="s">
        <v>36</v>
      </c>
      <c r="D27" s="27">
        <f>D24-D30</f>
        <v>760</v>
      </c>
      <c r="E27" s="27">
        <f>D27+15</f>
        <v>775</v>
      </c>
      <c r="F27" s="27">
        <f t="shared" ref="F27:G27" si="18">E27+15</f>
        <v>790</v>
      </c>
      <c r="G27" s="27">
        <f t="shared" si="18"/>
        <v>805</v>
      </c>
    </row>
    <row r="28" spans="1:7" ht="16.5" thickBot="1" x14ac:dyDescent="0.4">
      <c r="C28" s="24" t="s">
        <v>46</v>
      </c>
      <c r="D28" s="25">
        <f>D29+D30</f>
        <v>-540</v>
      </c>
      <c r="E28" s="25">
        <f t="shared" ref="E28:G28" si="19">E29+E30</f>
        <v>-540</v>
      </c>
      <c r="F28" s="25">
        <f t="shared" si="19"/>
        <v>-540</v>
      </c>
      <c r="G28" s="25">
        <f t="shared" si="19"/>
        <v>-540</v>
      </c>
    </row>
    <row r="29" spans="1:7" ht="16.5" thickBot="1" x14ac:dyDescent="0.4">
      <c r="C29" s="26" t="s">
        <v>35</v>
      </c>
      <c r="D29" s="27">
        <v>-900</v>
      </c>
      <c r="E29" s="27">
        <f t="shared" ref="E29:G30" si="20">E23-E26</f>
        <v>-910</v>
      </c>
      <c r="F29" s="27">
        <f t="shared" si="20"/>
        <v>-920</v>
      </c>
      <c r="G29" s="27">
        <f t="shared" si="20"/>
        <v>-930</v>
      </c>
    </row>
    <row r="30" spans="1:7" ht="16.5" thickBot="1" x14ac:dyDescent="0.4">
      <c r="C30" s="26" t="s">
        <v>36</v>
      </c>
      <c r="D30" s="27">
        <v>360</v>
      </c>
      <c r="E30" s="27">
        <f t="shared" si="20"/>
        <v>370</v>
      </c>
      <c r="F30" s="27">
        <f t="shared" si="20"/>
        <v>380</v>
      </c>
      <c r="G30" s="27">
        <f t="shared" si="20"/>
        <v>390</v>
      </c>
    </row>
    <row r="31" spans="1:7" ht="16.5" thickBot="1" x14ac:dyDescent="0.4">
      <c r="C31" s="24" t="s">
        <v>47</v>
      </c>
      <c r="D31" s="28"/>
      <c r="E31" s="28">
        <f>(E7-E10-E13-E16+E19)*Assumptions!$B48/2+(D39+D49+D51*0.8+D52+D53)*Assumptions!$B48</f>
        <v>35.754044117647055</v>
      </c>
      <c r="F31" s="28">
        <f>(F7-F10-F13-F16+F19)*Assumptions!$B48/2+(E39+E49+E51*0.8+E52+E53)*Assumptions!$B48</f>
        <v>36.838450919117648</v>
      </c>
      <c r="G31" s="28">
        <f>(G7-G10-G13-G16+G19)*Assumptions!$B48/2+(F39+F49+F51*0.8+F52+F53)*Assumptions!$B48</f>
        <v>37.899174990716908</v>
      </c>
    </row>
    <row r="32" spans="1:7" ht="16.5" thickBot="1" x14ac:dyDescent="0.4">
      <c r="C32" s="24" t="s">
        <v>48</v>
      </c>
      <c r="D32" s="28"/>
      <c r="E32" s="28">
        <f>E7-E10-E13-E16+E19+D28-E28+E31</f>
        <v>44.822671568627385</v>
      </c>
      <c r="F32" s="28">
        <f t="shared" ref="F32:G32" si="21">F7-F10-F13-F16+F19+E28-F28+F31</f>
        <v>47.701196017156875</v>
      </c>
      <c r="G32" s="28">
        <f t="shared" si="21"/>
        <v>50.556037735814918</v>
      </c>
    </row>
    <row r="33" spans="3:8" ht="16.5" thickBot="1" x14ac:dyDescent="0.4">
      <c r="C33" s="24" t="s">
        <v>49</v>
      </c>
      <c r="D33" s="28"/>
      <c r="E33" s="29">
        <f>0.3*E32</f>
        <v>13.446801470588214</v>
      </c>
      <c r="F33" s="29">
        <f t="shared" ref="F33:G33" si="22">0.3*F32</f>
        <v>14.310358805147063</v>
      </c>
      <c r="G33" s="29">
        <f t="shared" si="22"/>
        <v>15.166811320744475</v>
      </c>
    </row>
    <row r="34" spans="3:8" ht="16.5" thickBot="1" x14ac:dyDescent="0.4">
      <c r="C34" s="24" t="s">
        <v>50</v>
      </c>
      <c r="D34" s="28"/>
      <c r="E34" s="28">
        <f>E32-E33</f>
        <v>31.375870098039172</v>
      </c>
      <c r="F34" s="28">
        <f t="shared" ref="F34:G34" si="23">F32-F33</f>
        <v>33.390837212009814</v>
      </c>
      <c r="G34" s="28">
        <f t="shared" si="23"/>
        <v>35.389226415070439</v>
      </c>
    </row>
    <row r="35" spans="3:8" ht="16.5" thickBot="1" x14ac:dyDescent="0.4">
      <c r="C35" s="24"/>
      <c r="D35" s="28"/>
      <c r="E35" s="27"/>
      <c r="F35" s="27"/>
      <c r="G35" s="27"/>
    </row>
    <row r="36" spans="3:8" ht="16.5" thickBot="1" x14ac:dyDescent="0.4">
      <c r="C36" s="24" t="s">
        <v>51</v>
      </c>
      <c r="D36" s="25">
        <v>1316.5</v>
      </c>
      <c r="E36" s="28">
        <f>E34+D36-E38</f>
        <v>1338.8758700980393</v>
      </c>
      <c r="F36" s="28">
        <f t="shared" ref="F36:G36" si="24">F34+E36-F38</f>
        <v>1360.766707310049</v>
      </c>
      <c r="G36" s="28">
        <f t="shared" si="24"/>
        <v>1382.6559337251194</v>
      </c>
    </row>
    <row r="37" spans="3:8" ht="16.5" thickBot="1" x14ac:dyDescent="0.4">
      <c r="C37" s="24" t="s">
        <v>52</v>
      </c>
      <c r="D37" s="28">
        <f>(Assumptions!E9+Assumptions!E10-Assumptions!E13-Assumptions!E14)*0.3</f>
        <v>16.5</v>
      </c>
      <c r="E37" s="28">
        <f>D37*0.95</f>
        <v>15.674999999999999</v>
      </c>
      <c r="F37" s="28">
        <f t="shared" ref="F37:G37" si="25">E37*0.95</f>
        <v>14.891249999999998</v>
      </c>
      <c r="G37" s="28">
        <f t="shared" si="25"/>
        <v>14.146687499999997</v>
      </c>
      <c r="H37" s="16" t="s">
        <v>53</v>
      </c>
    </row>
    <row r="38" spans="3:8" ht="16.5" thickBot="1" x14ac:dyDescent="0.4">
      <c r="C38" s="24" t="s">
        <v>54</v>
      </c>
      <c r="D38" s="28"/>
      <c r="E38" s="53">
        <v>9</v>
      </c>
      <c r="F38" s="53">
        <v>11.5</v>
      </c>
      <c r="G38" s="53">
        <v>13.5</v>
      </c>
    </row>
    <row r="39" spans="3:8" ht="16.5" thickBot="1" x14ac:dyDescent="0.4">
      <c r="C39" s="24" t="s">
        <v>55</v>
      </c>
      <c r="D39" s="28">
        <f>D40+D43</f>
        <v>625</v>
      </c>
      <c r="E39" s="28">
        <f t="shared" ref="E39:G39" si="26">E40+E43</f>
        <v>643.75</v>
      </c>
      <c r="F39" s="28">
        <f t="shared" si="26"/>
        <v>662.5</v>
      </c>
      <c r="G39" s="28">
        <f t="shared" si="26"/>
        <v>681.25</v>
      </c>
    </row>
    <row r="40" spans="3:8" ht="16.5" thickBot="1" x14ac:dyDescent="0.4">
      <c r="C40" s="26" t="s">
        <v>35</v>
      </c>
      <c r="D40" s="28">
        <f>SUM(D41:D42)</f>
        <v>87.5</v>
      </c>
      <c r="E40" s="28">
        <f>SUM(E41:E42)</f>
        <v>96.25</v>
      </c>
      <c r="F40" s="28">
        <f t="shared" ref="F40:G40" si="27">SUM(F41:F42)</f>
        <v>105</v>
      </c>
      <c r="G40" s="28">
        <f t="shared" si="27"/>
        <v>113.75</v>
      </c>
    </row>
    <row r="41" spans="3:8" ht="16.5" thickBot="1" x14ac:dyDescent="0.4">
      <c r="C41" s="30" t="s">
        <v>56</v>
      </c>
      <c r="D41" s="29">
        <f>17/0.4*0.5</f>
        <v>21.25</v>
      </c>
      <c r="E41" s="29">
        <f>D41*E8/D8</f>
        <v>23.375</v>
      </c>
      <c r="F41" s="29">
        <f>E41*F8/E8</f>
        <v>25.5</v>
      </c>
      <c r="G41" s="29">
        <f>F41*G8/F8</f>
        <v>27.625</v>
      </c>
    </row>
    <row r="42" spans="3:8" ht="16.5" thickBot="1" x14ac:dyDescent="0.4">
      <c r="C42" s="30" t="s">
        <v>20</v>
      </c>
      <c r="D42" s="29">
        <f>53/0.4*0.5</f>
        <v>66.25</v>
      </c>
      <c r="E42" s="29">
        <f>D42*E8/D8</f>
        <v>72.875</v>
      </c>
      <c r="F42" s="29">
        <f>E42*F8/E8</f>
        <v>79.5</v>
      </c>
      <c r="G42" s="29">
        <f>F42*G8/F8</f>
        <v>86.125</v>
      </c>
    </row>
    <row r="43" spans="3:8" ht="16.5" thickBot="1" x14ac:dyDescent="0.4">
      <c r="C43" s="26" t="s">
        <v>36</v>
      </c>
      <c r="D43" s="28">
        <f>SUM(D44:D46)</f>
        <v>537.5</v>
      </c>
      <c r="E43" s="28">
        <f t="shared" ref="E43:G43" si="28">SUM(E44:E46)</f>
        <v>547.5</v>
      </c>
      <c r="F43" s="28">
        <f t="shared" si="28"/>
        <v>557.5</v>
      </c>
      <c r="G43" s="28">
        <f t="shared" si="28"/>
        <v>567.5</v>
      </c>
    </row>
    <row r="44" spans="3:8" ht="16.5" thickBot="1" x14ac:dyDescent="0.4">
      <c r="C44" s="30" t="s">
        <v>56</v>
      </c>
      <c r="D44" s="29">
        <f>11/0.4*0.5</f>
        <v>13.75</v>
      </c>
      <c r="E44" s="29">
        <f>D44*E9/D9</f>
        <v>13.75</v>
      </c>
      <c r="F44" s="29">
        <f>E44*F9/E9</f>
        <v>13.75</v>
      </c>
      <c r="G44" s="29">
        <f>F44*G9/F9</f>
        <v>13.75</v>
      </c>
    </row>
    <row r="45" spans="3:8" ht="16.5" thickBot="1" x14ac:dyDescent="0.4">
      <c r="C45" s="30" t="s">
        <v>20</v>
      </c>
      <c r="D45" s="29">
        <f>9/0.4*0.5</f>
        <v>11.25</v>
      </c>
      <c r="E45" s="29">
        <f>D45*E9/D9</f>
        <v>11.25</v>
      </c>
      <c r="F45" s="29">
        <f>E45*F9/E9</f>
        <v>11.25</v>
      </c>
      <c r="G45" s="29">
        <f>F45*G9/F9</f>
        <v>11.25</v>
      </c>
    </row>
    <row r="46" spans="3:8" ht="16.5" thickBot="1" x14ac:dyDescent="0.4">
      <c r="C46" s="30" t="s">
        <v>57</v>
      </c>
      <c r="D46" s="29">
        <f>410/0.4*0.5</f>
        <v>512.5</v>
      </c>
      <c r="E46" s="29">
        <f>D46+10</f>
        <v>522.5</v>
      </c>
      <c r="F46" s="29">
        <f t="shared" ref="F46:G46" si="29">E46+10</f>
        <v>532.5</v>
      </c>
      <c r="G46" s="29">
        <f t="shared" si="29"/>
        <v>542.5</v>
      </c>
    </row>
    <row r="47" spans="3:8" ht="16.5" thickBot="1" x14ac:dyDescent="0.4">
      <c r="C47" s="24" t="s">
        <v>58</v>
      </c>
      <c r="D47" s="28">
        <f>D39-D28+D37</f>
        <v>1181.5</v>
      </c>
      <c r="E47" s="28">
        <f t="shared" ref="E47:G47" si="30">E39-E28+E37</f>
        <v>1199.425</v>
      </c>
      <c r="F47" s="28">
        <f t="shared" si="30"/>
        <v>1217.3912499999999</v>
      </c>
      <c r="G47" s="28">
        <f t="shared" si="30"/>
        <v>1235.3966875000001</v>
      </c>
    </row>
    <row r="48" spans="3:8" ht="16.5" thickBot="1" x14ac:dyDescent="0.4">
      <c r="C48" s="24" t="s">
        <v>59</v>
      </c>
      <c r="D48" s="28">
        <f>D36-D47</f>
        <v>135</v>
      </c>
      <c r="E48" s="28">
        <f t="shared" ref="E48:G48" si="31">E36-E47</f>
        <v>139.45087009803933</v>
      </c>
      <c r="F48" s="28">
        <f t="shared" si="31"/>
        <v>143.37545731004911</v>
      </c>
      <c r="G48" s="28">
        <f t="shared" si="31"/>
        <v>147.25924622511934</v>
      </c>
    </row>
    <row r="49" spans="3:7" ht="16.5" thickBot="1" x14ac:dyDescent="0.4">
      <c r="C49" s="24" t="s">
        <v>60</v>
      </c>
      <c r="D49" s="25">
        <v>30</v>
      </c>
      <c r="E49" s="28">
        <f>D49</f>
        <v>30</v>
      </c>
      <c r="F49" s="28">
        <f t="shared" ref="F49:G49" si="32">E49</f>
        <v>30</v>
      </c>
      <c r="G49" s="28">
        <f t="shared" si="32"/>
        <v>30</v>
      </c>
    </row>
    <row r="50" spans="3:7" ht="16.5" thickBot="1" x14ac:dyDescent="0.4">
      <c r="C50" s="24" t="s">
        <v>61</v>
      </c>
      <c r="D50" s="25">
        <f>D36-D47+D49</f>
        <v>165</v>
      </c>
      <c r="E50" s="28">
        <f>E36-E47+E49</f>
        <v>169.45087009803933</v>
      </c>
      <c r="F50" s="28">
        <f>F36-F47+F49</f>
        <v>173.37545731004911</v>
      </c>
      <c r="G50" s="28">
        <f>G36-G47+G49</f>
        <v>177.25924622511934</v>
      </c>
    </row>
    <row r="51" spans="3:7" ht="16.5" thickBot="1" x14ac:dyDescent="0.4">
      <c r="C51" s="24" t="s">
        <v>62</v>
      </c>
      <c r="D51" s="25">
        <v>90</v>
      </c>
      <c r="E51" s="28">
        <f>D51*E39/D39</f>
        <v>92.7</v>
      </c>
      <c r="F51" s="28">
        <f t="shared" ref="F51:G51" si="33">E51*F39/E39</f>
        <v>95.4</v>
      </c>
      <c r="G51" s="28">
        <f t="shared" si="33"/>
        <v>98.100000000000009</v>
      </c>
    </row>
    <row r="52" spans="3:7" ht="16.5" thickBot="1" x14ac:dyDescent="0.4">
      <c r="C52" s="24" t="s">
        <v>63</v>
      </c>
      <c r="D52" s="25">
        <f>D51*0.7</f>
        <v>62.999999999999993</v>
      </c>
      <c r="E52" s="28">
        <f>E51*0.7</f>
        <v>64.89</v>
      </c>
      <c r="F52" s="28">
        <f>F51*0.7</f>
        <v>66.78</v>
      </c>
      <c r="G52" s="28">
        <f>G51*0.7</f>
        <v>68.67</v>
      </c>
    </row>
    <row r="53" spans="3:7" ht="16.5" thickBot="1" x14ac:dyDescent="0.4">
      <c r="C53" s="24" t="s">
        <v>64</v>
      </c>
      <c r="D53" s="43">
        <f>D50-D51-D52-(D49-20%*D51)</f>
        <v>0</v>
      </c>
      <c r="E53" s="43">
        <f>E50-E51-E52-(E49-20%*E51)</f>
        <v>0.40087009803933071</v>
      </c>
      <c r="F53" s="43">
        <f t="shared" ref="F53:G53" si="34">F50-F51-F52-(F49-20%*F51)</f>
        <v>0.27545731004910934</v>
      </c>
      <c r="G53" s="43">
        <f t="shared" si="34"/>
        <v>0.10924622511933535</v>
      </c>
    </row>
    <row r="54" spans="3:7" x14ac:dyDescent="0.35">
      <c r="D54" s="19">
        <f>D36-D47-D48</f>
        <v>0</v>
      </c>
      <c r="E54" s="19">
        <f t="shared" ref="E54:G54" si="35">E36-E47-E48</f>
        <v>0</v>
      </c>
      <c r="F54" s="19">
        <f t="shared" si="35"/>
        <v>0</v>
      </c>
      <c r="G54" s="19">
        <f t="shared" si="35"/>
        <v>0</v>
      </c>
    </row>
    <row r="55" spans="3:7" x14ac:dyDescent="0.35">
      <c r="C55" s="32"/>
      <c r="D55" s="31"/>
    </row>
    <row r="56" spans="3:7" x14ac:dyDescent="0.35">
      <c r="D56" s="42">
        <f>D39+D49+D51*0.8+D52+D53</f>
        <v>790</v>
      </c>
      <c r="E56" s="42">
        <f>E39+E49+E51*0.8+E52+E53</f>
        <v>813.20087009803933</v>
      </c>
      <c r="F56" s="42">
        <f t="shared" ref="F56:G56" si="36">F39+F49+F51*0.8+F52+F53</f>
        <v>835.87545731004911</v>
      </c>
      <c r="G56" s="42">
        <f t="shared" si="36"/>
        <v>858.50924622511934</v>
      </c>
    </row>
    <row r="57" spans="3:7" x14ac:dyDescent="0.35">
      <c r="D57" s="42">
        <f>D39+D49+D51+D52+D53</f>
        <v>808</v>
      </c>
      <c r="E57" s="42">
        <f t="shared" ref="E57:G57" si="37">E39+E49+E51+E52+E53</f>
        <v>831.74087009803941</v>
      </c>
      <c r="F57" s="42">
        <f t="shared" si="37"/>
        <v>854.95545731004904</v>
      </c>
      <c r="G57" s="42">
        <f t="shared" si="37"/>
        <v>878.12924622511935</v>
      </c>
    </row>
    <row r="58" spans="3:7" x14ac:dyDescent="0.35">
      <c r="D58" s="42">
        <f>D57-D56</f>
        <v>18</v>
      </c>
      <c r="E58" s="42">
        <f>E57-E56</f>
        <v>18.540000000000077</v>
      </c>
      <c r="F58" s="42">
        <f t="shared" ref="F58:G58" si="38">F57-F56</f>
        <v>19.079999999999927</v>
      </c>
      <c r="G58" s="42">
        <f t="shared" si="38"/>
        <v>19.620000000000005</v>
      </c>
    </row>
    <row r="59" spans="3:7" x14ac:dyDescent="0.35">
      <c r="D59" s="44">
        <f>D51*0.2</f>
        <v>18</v>
      </c>
      <c r="E59" s="44">
        <f t="shared" ref="E59:G59" si="39">E51*0.2</f>
        <v>18.540000000000003</v>
      </c>
      <c r="F59" s="44">
        <f t="shared" si="39"/>
        <v>19.080000000000002</v>
      </c>
      <c r="G59" s="44">
        <f t="shared" si="39"/>
        <v>19.620000000000005</v>
      </c>
    </row>
    <row r="60" spans="3:7" x14ac:dyDescent="0.35">
      <c r="D60" s="45">
        <f>D58-D59</f>
        <v>0</v>
      </c>
      <c r="E60" s="45">
        <f t="shared" ref="E60:G60" si="40">E58-E59</f>
        <v>7.460698725481052E-14</v>
      </c>
      <c r="F60" s="45">
        <f t="shared" si="40"/>
        <v>-7.460698725481052E-14</v>
      </c>
      <c r="G60" s="45">
        <f t="shared" si="40"/>
        <v>0</v>
      </c>
    </row>
    <row r="62" spans="3:7" x14ac:dyDescent="0.35">
      <c r="D62" s="16">
        <f>D39+D51+D52+D49+D53-D51*0.2</f>
        <v>790</v>
      </c>
      <c r="E62" s="16">
        <f t="shared" ref="E62:G62" si="41">E39+E51+E52+E49+E53-E51*0.2</f>
        <v>813.20087009803945</v>
      </c>
      <c r="F62" s="16">
        <f t="shared" si="41"/>
        <v>835.875457310049</v>
      </c>
      <c r="G62" s="16">
        <f t="shared" si="41"/>
        <v>858.50924622511934</v>
      </c>
    </row>
    <row r="63" spans="3:7" x14ac:dyDescent="0.35">
      <c r="D63" s="44">
        <f>D56-D62</f>
        <v>0</v>
      </c>
      <c r="E63" s="44">
        <f t="shared" ref="E63:G63" si="42">E56-E62</f>
        <v>0</v>
      </c>
      <c r="F63" s="44">
        <f t="shared" si="42"/>
        <v>0</v>
      </c>
      <c r="G63" s="44">
        <f t="shared" si="42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EC7EE-8989-4DF4-897A-01F10832E086}">
  <dimension ref="C1:I37"/>
  <sheetViews>
    <sheetView workbookViewId="0">
      <selection activeCell="C37" sqref="C37"/>
    </sheetView>
  </sheetViews>
  <sheetFormatPr defaultColWidth="9.25" defaultRowHeight="15.75" x14ac:dyDescent="0.35"/>
  <cols>
    <col min="1" max="2" width="9.25" style="9"/>
    <col min="3" max="3" width="27.125" style="9" customWidth="1"/>
    <col min="4" max="16384" width="9.25" style="9"/>
  </cols>
  <sheetData>
    <row r="1" spans="3:9" ht="16.5" thickBot="1" x14ac:dyDescent="0.4"/>
    <row r="2" spans="3:9" ht="16.5" thickBot="1" x14ac:dyDescent="0.4">
      <c r="C2" s="21"/>
      <c r="D2" s="22" t="s">
        <v>65</v>
      </c>
      <c r="E2" s="23" t="s">
        <v>66</v>
      </c>
      <c r="F2" s="23" t="s">
        <v>67</v>
      </c>
      <c r="G2" s="23" t="s">
        <v>68</v>
      </c>
      <c r="H2" s="33" t="s">
        <v>69</v>
      </c>
      <c r="I2" s="22" t="s">
        <v>70</v>
      </c>
    </row>
    <row r="3" spans="3:9" ht="48" thickBot="1" x14ac:dyDescent="0.4">
      <c r="C3" s="33" t="s">
        <v>71</v>
      </c>
      <c r="D3" s="22" t="s">
        <v>72</v>
      </c>
      <c r="E3" s="23" t="s">
        <v>73</v>
      </c>
      <c r="F3" s="23" t="s">
        <v>74</v>
      </c>
      <c r="G3" s="23" t="s">
        <v>75</v>
      </c>
      <c r="H3" s="33" t="s">
        <v>76</v>
      </c>
      <c r="I3" s="22" t="s">
        <v>77</v>
      </c>
    </row>
    <row r="4" spans="3:9" ht="16.5" thickBot="1" x14ac:dyDescent="0.4">
      <c r="C4" s="3"/>
      <c r="D4" s="6"/>
      <c r="E4" s="6"/>
      <c r="F4" s="6"/>
      <c r="G4" s="6"/>
      <c r="H4" s="6"/>
      <c r="I4" s="6"/>
    </row>
    <row r="5" spans="3:9" ht="16.5" thickBot="1" x14ac:dyDescent="0.4">
      <c r="C5" s="3" t="s">
        <v>4</v>
      </c>
      <c r="D5" s="35"/>
      <c r="E5" s="35"/>
      <c r="F5" s="35"/>
      <c r="G5" s="35"/>
      <c r="H5" s="35"/>
      <c r="I5" s="35"/>
    </row>
    <row r="6" spans="3:9" ht="16.5" thickBot="1" x14ac:dyDescent="0.4">
      <c r="C6" s="47" t="s">
        <v>78</v>
      </c>
      <c r="D6" s="35"/>
      <c r="E6" s="35"/>
      <c r="F6" s="35"/>
      <c r="G6" s="35"/>
      <c r="H6" s="35"/>
      <c r="I6" s="35"/>
    </row>
    <row r="7" spans="3:9" ht="16.5" thickBot="1" x14ac:dyDescent="0.4">
      <c r="C7" s="47" t="s">
        <v>5</v>
      </c>
      <c r="D7" s="35"/>
      <c r="E7" s="35"/>
      <c r="F7" s="35"/>
      <c r="G7" s="35"/>
      <c r="H7" s="35"/>
      <c r="I7" s="35"/>
    </row>
    <row r="8" spans="3:9" ht="16.5" thickBot="1" x14ac:dyDescent="0.4">
      <c r="C8" s="47" t="s">
        <v>7</v>
      </c>
      <c r="D8" s="35"/>
      <c r="E8" s="35"/>
      <c r="F8" s="35"/>
      <c r="G8" s="35"/>
      <c r="H8" s="35"/>
      <c r="I8" s="35"/>
    </row>
    <row r="9" spans="3:9" ht="16.5" thickBot="1" x14ac:dyDescent="0.4">
      <c r="C9" s="47" t="s">
        <v>79</v>
      </c>
      <c r="D9" s="35"/>
      <c r="E9" s="35"/>
      <c r="F9" s="35"/>
      <c r="G9" s="35"/>
      <c r="H9" s="35"/>
      <c r="I9" s="35"/>
    </row>
    <row r="10" spans="3:9" ht="32.25" thickBot="1" x14ac:dyDescent="0.4">
      <c r="C10" s="3" t="s">
        <v>44</v>
      </c>
      <c r="D10" s="35"/>
      <c r="E10" s="35"/>
      <c r="F10" s="35"/>
      <c r="G10" s="35"/>
      <c r="H10" s="35"/>
      <c r="I10" s="35"/>
    </row>
    <row r="11" spans="3:9" ht="16.5" thickBot="1" x14ac:dyDescent="0.4">
      <c r="C11" s="3"/>
      <c r="D11" s="6"/>
      <c r="E11" s="6"/>
      <c r="F11" s="6"/>
      <c r="G11" s="6"/>
      <c r="H11" s="6"/>
      <c r="I11" s="6"/>
    </row>
    <row r="12" spans="3:9" ht="16.5" thickBot="1" x14ac:dyDescent="0.4">
      <c r="C12" s="3" t="s">
        <v>80</v>
      </c>
      <c r="D12" s="35"/>
      <c r="E12" s="35"/>
      <c r="F12" s="35"/>
      <c r="G12" s="35"/>
      <c r="H12" s="35"/>
      <c r="I12" s="35"/>
    </row>
    <row r="13" spans="3:9" ht="16.5" thickBot="1" x14ac:dyDescent="0.4">
      <c r="C13" s="47" t="s">
        <v>78</v>
      </c>
      <c r="D13" s="35"/>
      <c r="E13" s="35"/>
      <c r="F13" s="35"/>
      <c r="G13" s="35"/>
      <c r="H13" s="35"/>
      <c r="I13" s="35"/>
    </row>
    <row r="14" spans="3:9" ht="16.5" thickBot="1" x14ac:dyDescent="0.4">
      <c r="C14" s="47" t="s">
        <v>81</v>
      </c>
      <c r="D14" s="35"/>
      <c r="E14" s="35"/>
      <c r="F14" s="35"/>
      <c r="G14" s="35"/>
      <c r="H14" s="35"/>
      <c r="I14" s="35"/>
    </row>
    <row r="15" spans="3:9" ht="16.5" thickBot="1" x14ac:dyDescent="0.4">
      <c r="C15" s="47" t="s">
        <v>7</v>
      </c>
      <c r="D15" s="35"/>
      <c r="E15" s="35"/>
      <c r="F15" s="35"/>
      <c r="G15" s="35"/>
      <c r="H15" s="35"/>
      <c r="I15" s="35"/>
    </row>
    <row r="16" spans="3:9" ht="16.5" thickBot="1" x14ac:dyDescent="0.4">
      <c r="C16" s="47" t="s">
        <v>79</v>
      </c>
      <c r="D16" s="35"/>
      <c r="E16" s="35"/>
      <c r="F16" s="35"/>
      <c r="G16" s="35"/>
      <c r="H16" s="35"/>
      <c r="I16" s="35"/>
    </row>
    <row r="17" spans="3:9" ht="32.25" thickBot="1" x14ac:dyDescent="0.4">
      <c r="C17" s="3" t="s">
        <v>82</v>
      </c>
      <c r="D17" s="35"/>
      <c r="E17" s="35"/>
      <c r="F17" s="35"/>
      <c r="G17" s="35"/>
      <c r="H17" s="35"/>
      <c r="I17" s="35"/>
    </row>
    <row r="18" spans="3:9" ht="16.5" thickBot="1" x14ac:dyDescent="0.4">
      <c r="C18" s="3"/>
      <c r="D18" s="6"/>
      <c r="E18" s="6"/>
      <c r="F18" s="6"/>
      <c r="G18" s="6"/>
      <c r="H18" s="6"/>
      <c r="I18" s="6"/>
    </row>
    <row r="19" spans="3:9" ht="32.25" thickBot="1" x14ac:dyDescent="0.4">
      <c r="C19" s="3" t="s">
        <v>46</v>
      </c>
      <c r="D19" s="35"/>
      <c r="E19" s="35"/>
      <c r="F19" s="35"/>
      <c r="G19" s="35"/>
      <c r="H19" s="35"/>
      <c r="I19" s="35"/>
    </row>
    <row r="20" spans="3:9" ht="16.5" thickBot="1" x14ac:dyDescent="0.4">
      <c r="C20" s="3"/>
      <c r="D20" s="6"/>
      <c r="E20" s="6"/>
      <c r="F20" s="6"/>
      <c r="G20" s="6"/>
      <c r="H20" s="6"/>
      <c r="I20" s="6"/>
    </row>
    <row r="21" spans="3:9" ht="16.5" thickBot="1" x14ac:dyDescent="0.4">
      <c r="C21" s="3" t="s">
        <v>51</v>
      </c>
      <c r="D21" s="35"/>
      <c r="E21" s="35"/>
      <c r="F21" s="35"/>
      <c r="G21" s="35"/>
      <c r="H21" s="35"/>
      <c r="I21" s="35"/>
    </row>
    <row r="22" spans="3:9" ht="16.5" thickBot="1" x14ac:dyDescent="0.4">
      <c r="C22" s="3"/>
      <c r="D22" s="6"/>
      <c r="E22" s="6"/>
      <c r="F22" s="6"/>
      <c r="G22" s="6"/>
      <c r="H22" s="6"/>
      <c r="I22" s="6"/>
    </row>
    <row r="23" spans="3:9" ht="16.5" thickBot="1" x14ac:dyDescent="0.4">
      <c r="C23" s="47" t="s">
        <v>83</v>
      </c>
      <c r="D23" s="35"/>
      <c r="E23" s="35"/>
      <c r="F23" s="35"/>
      <c r="G23" s="35"/>
      <c r="H23" s="35"/>
      <c r="I23" s="35"/>
    </row>
    <row r="24" spans="3:9" ht="16.5" thickBot="1" x14ac:dyDescent="0.4">
      <c r="C24" s="47" t="s">
        <v>84</v>
      </c>
      <c r="D24" s="35"/>
      <c r="E24" s="35"/>
      <c r="F24" s="35"/>
      <c r="G24" s="35"/>
      <c r="H24" s="35"/>
      <c r="I24" s="35"/>
    </row>
    <row r="25" spans="3:9" ht="16.5" thickBot="1" x14ac:dyDescent="0.4">
      <c r="C25" s="3" t="s">
        <v>85</v>
      </c>
      <c r="D25" s="35"/>
      <c r="E25" s="35"/>
      <c r="F25" s="35"/>
      <c r="G25" s="35"/>
      <c r="H25" s="35"/>
      <c r="I25" s="35"/>
    </row>
    <row r="26" spans="3:9" ht="16.5" thickBot="1" x14ac:dyDescent="0.4">
      <c r="C26" s="3"/>
      <c r="D26" s="6"/>
      <c r="E26" s="6"/>
      <c r="F26" s="6"/>
      <c r="G26" s="6"/>
      <c r="H26" s="6"/>
      <c r="I26" s="6"/>
    </row>
    <row r="27" spans="3:9" ht="16.5" thickBot="1" x14ac:dyDescent="0.4">
      <c r="C27" s="3" t="s">
        <v>86</v>
      </c>
      <c r="D27" s="35"/>
      <c r="E27" s="35"/>
      <c r="F27" s="35"/>
      <c r="G27" s="35"/>
      <c r="H27" s="35"/>
      <c r="I27" s="35"/>
    </row>
    <row r="28" spans="3:9" ht="16.5" thickBot="1" x14ac:dyDescent="0.4">
      <c r="C28" s="3" t="s">
        <v>87</v>
      </c>
      <c r="D28" s="35"/>
      <c r="E28" s="35"/>
      <c r="F28" s="35"/>
      <c r="G28" s="35"/>
      <c r="H28" s="35"/>
      <c r="I28" s="35"/>
    </row>
    <row r="29" spans="3:9" ht="16.5" thickBot="1" x14ac:dyDescent="0.4">
      <c r="C29" s="3"/>
      <c r="D29" s="6"/>
      <c r="E29" s="6"/>
      <c r="F29" s="6"/>
      <c r="G29" s="6"/>
      <c r="H29" s="6"/>
      <c r="I29" s="6"/>
    </row>
    <row r="30" spans="3:9" ht="16.5" thickBot="1" x14ac:dyDescent="0.4">
      <c r="C30" s="3" t="s">
        <v>61</v>
      </c>
      <c r="D30" s="35"/>
      <c r="E30" s="35"/>
      <c r="F30" s="35"/>
      <c r="G30" s="35"/>
      <c r="H30" s="35"/>
      <c r="I30" s="35"/>
    </row>
    <row r="31" spans="3:9" ht="16.5" thickBot="1" x14ac:dyDescent="0.4">
      <c r="C31" s="3"/>
      <c r="D31" s="6"/>
      <c r="E31" s="6"/>
      <c r="F31" s="6"/>
      <c r="G31" s="6"/>
      <c r="H31" s="6"/>
      <c r="I31" s="6"/>
    </row>
    <row r="32" spans="3:9" ht="16.5" thickBot="1" x14ac:dyDescent="0.4">
      <c r="C32" s="47" t="s">
        <v>88</v>
      </c>
      <c r="D32" s="35"/>
      <c r="E32" s="35"/>
      <c r="F32" s="35"/>
      <c r="G32" s="35"/>
      <c r="H32" s="35"/>
      <c r="I32" s="35"/>
    </row>
    <row r="33" spans="3:9" ht="16.5" thickBot="1" x14ac:dyDescent="0.4">
      <c r="C33" s="47" t="s">
        <v>89</v>
      </c>
      <c r="D33" s="35"/>
      <c r="E33" s="35"/>
      <c r="F33" s="35"/>
      <c r="G33" s="35"/>
      <c r="H33" s="35"/>
      <c r="I33" s="35"/>
    </row>
    <row r="34" spans="3:9" ht="16.5" thickBot="1" x14ac:dyDescent="0.4">
      <c r="C34" s="3" t="s">
        <v>62</v>
      </c>
      <c r="D34" s="35"/>
      <c r="E34" s="35"/>
      <c r="F34" s="35"/>
      <c r="G34" s="35"/>
      <c r="H34" s="35"/>
      <c r="I34" s="35"/>
    </row>
    <row r="35" spans="3:9" ht="16.5" thickBot="1" x14ac:dyDescent="0.4">
      <c r="C35" s="3" t="s">
        <v>63</v>
      </c>
      <c r="D35" s="35"/>
      <c r="E35" s="35"/>
      <c r="F35" s="35"/>
      <c r="G35" s="35"/>
      <c r="H35" s="35"/>
      <c r="I35" s="35"/>
    </row>
    <row r="36" spans="3:9" ht="16.5" thickBot="1" x14ac:dyDescent="0.4">
      <c r="C36" s="3"/>
      <c r="D36" s="6"/>
      <c r="E36" s="6"/>
      <c r="F36" s="6"/>
      <c r="G36" s="6"/>
      <c r="H36" s="6"/>
      <c r="I36" s="6"/>
    </row>
    <row r="37" spans="3:9" ht="16.5" thickBot="1" x14ac:dyDescent="0.4">
      <c r="C37" s="3" t="s">
        <v>64</v>
      </c>
      <c r="D37" s="35"/>
      <c r="E37" s="35"/>
      <c r="F37" s="35"/>
      <c r="G37" s="35"/>
      <c r="H37" s="35"/>
      <c r="I37" s="3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8EBB-B56C-499B-AF63-789471ACDF46}">
  <dimension ref="B4:K49"/>
  <sheetViews>
    <sheetView zoomScale="130" zoomScaleNormal="130" workbookViewId="0">
      <selection activeCell="B6" sqref="B6"/>
    </sheetView>
  </sheetViews>
  <sheetFormatPr defaultColWidth="9.25" defaultRowHeight="15.75" x14ac:dyDescent="0.35"/>
  <cols>
    <col min="1" max="1" width="9.25" style="16"/>
    <col min="2" max="2" width="15.125" style="16" bestFit="1" customWidth="1"/>
    <col min="3" max="16384" width="9.25" style="16"/>
  </cols>
  <sheetData>
    <row r="4" spans="2:11" ht="16.5" thickBot="1" x14ac:dyDescent="0.4"/>
    <row r="5" spans="2:11" ht="16.5" thickBot="1" x14ac:dyDescent="0.4">
      <c r="B5" s="11"/>
      <c r="C5" s="58" t="s">
        <v>90</v>
      </c>
      <c r="D5" s="59"/>
      <c r="E5" s="59"/>
      <c r="F5" s="60"/>
      <c r="H5" s="58" t="s">
        <v>91</v>
      </c>
      <c r="I5" s="59"/>
      <c r="J5" s="59"/>
      <c r="K5" s="60"/>
    </row>
    <row r="6" spans="2:11" ht="48" thickBot="1" x14ac:dyDescent="0.4">
      <c r="B6" s="33" t="s">
        <v>46</v>
      </c>
      <c r="C6" s="22" t="s">
        <v>30</v>
      </c>
      <c r="D6" s="23" t="s">
        <v>31</v>
      </c>
      <c r="E6" s="23" t="s">
        <v>32</v>
      </c>
      <c r="F6" s="23" t="s">
        <v>33</v>
      </c>
      <c r="H6" s="40" t="s">
        <v>30</v>
      </c>
      <c r="I6" s="23" t="s">
        <v>31</v>
      </c>
      <c r="J6" s="23" t="s">
        <v>32</v>
      </c>
      <c r="K6" s="23" t="s">
        <v>33</v>
      </c>
    </row>
    <row r="7" spans="2:11" x14ac:dyDescent="0.35">
      <c r="B7" s="16" t="s">
        <v>92</v>
      </c>
      <c r="C7" s="34"/>
      <c r="D7" s="34"/>
      <c r="E7" s="34"/>
      <c r="F7" s="34"/>
    </row>
    <row r="8" spans="2:11" x14ac:dyDescent="0.35">
      <c r="B8" s="16" t="s">
        <v>72</v>
      </c>
      <c r="C8" s="34"/>
      <c r="D8" s="34"/>
      <c r="E8" s="34"/>
      <c r="F8" s="34"/>
      <c r="H8" s="41">
        <f>C8-C7</f>
        <v>0</v>
      </c>
      <c r="I8" s="41">
        <f t="shared" ref="I8:K8" si="0">D8-D7</f>
        <v>0</v>
      </c>
      <c r="J8" s="41">
        <f t="shared" si="0"/>
        <v>0</v>
      </c>
      <c r="K8" s="41">
        <f t="shared" si="0"/>
        <v>0</v>
      </c>
    </row>
    <row r="9" spans="2:11" x14ac:dyDescent="0.35">
      <c r="B9" s="16" t="s">
        <v>73</v>
      </c>
      <c r="C9" s="34"/>
      <c r="D9" s="34"/>
      <c r="E9" s="34"/>
      <c r="F9" s="34"/>
      <c r="H9" s="41">
        <f t="shared" ref="H9:H12" si="1">C9-C8</f>
        <v>0</v>
      </c>
      <c r="I9" s="41">
        <f t="shared" ref="I9:I13" si="2">D9-D8</f>
        <v>0</v>
      </c>
      <c r="J9" s="41">
        <f t="shared" ref="J9:J13" si="3">E9-E8</f>
        <v>0</v>
      </c>
      <c r="K9" s="41">
        <f t="shared" ref="K9:K13" si="4">F9-F8</f>
        <v>0</v>
      </c>
    </row>
    <row r="10" spans="2:11" x14ac:dyDescent="0.35">
      <c r="B10" s="16" t="s">
        <v>74</v>
      </c>
      <c r="C10" s="34"/>
      <c r="D10" s="34"/>
      <c r="E10" s="34"/>
      <c r="F10" s="34"/>
      <c r="H10" s="41">
        <f t="shared" si="1"/>
        <v>0</v>
      </c>
      <c r="I10" s="41">
        <f t="shared" si="2"/>
        <v>0</v>
      </c>
      <c r="J10" s="41">
        <f t="shared" si="3"/>
        <v>0</v>
      </c>
      <c r="K10" s="41">
        <f t="shared" si="4"/>
        <v>0</v>
      </c>
    </row>
    <row r="11" spans="2:11" x14ac:dyDescent="0.35">
      <c r="B11" s="16" t="s">
        <v>75</v>
      </c>
      <c r="C11" s="34"/>
      <c r="D11" s="34"/>
      <c r="E11" s="34"/>
      <c r="F11" s="34"/>
      <c r="H11" s="41">
        <f t="shared" si="1"/>
        <v>0</v>
      </c>
      <c r="I11" s="41">
        <f t="shared" si="2"/>
        <v>0</v>
      </c>
      <c r="J11" s="41">
        <f t="shared" si="3"/>
        <v>0</v>
      </c>
      <c r="K11" s="41">
        <f t="shared" si="4"/>
        <v>0</v>
      </c>
    </row>
    <row r="12" spans="2:11" x14ac:dyDescent="0.35">
      <c r="B12" s="16" t="s">
        <v>76</v>
      </c>
      <c r="C12" s="34"/>
      <c r="D12" s="34"/>
      <c r="E12" s="34"/>
      <c r="F12" s="34"/>
      <c r="H12" s="41">
        <f t="shared" si="1"/>
        <v>0</v>
      </c>
      <c r="I12" s="41">
        <f t="shared" si="2"/>
        <v>0</v>
      </c>
      <c r="J12" s="41">
        <f t="shared" si="3"/>
        <v>0</v>
      </c>
      <c r="K12" s="41">
        <f t="shared" si="4"/>
        <v>0</v>
      </c>
    </row>
    <row r="13" spans="2:11" x14ac:dyDescent="0.35">
      <c r="B13" s="16" t="s">
        <v>77</v>
      </c>
      <c r="C13" s="34"/>
      <c r="D13" s="34"/>
      <c r="E13" s="34"/>
      <c r="F13" s="34"/>
      <c r="H13" s="41">
        <f>C13-C12</f>
        <v>0</v>
      </c>
      <c r="I13" s="41">
        <f t="shared" si="2"/>
        <v>0</v>
      </c>
      <c r="J13" s="41">
        <f t="shared" si="3"/>
        <v>0</v>
      </c>
      <c r="K13" s="41">
        <f t="shared" si="4"/>
        <v>0</v>
      </c>
    </row>
    <row r="16" spans="2:11" ht="16.5" thickBot="1" x14ac:dyDescent="0.4"/>
    <row r="17" spans="2:11" ht="16.5" thickBot="1" x14ac:dyDescent="0.4">
      <c r="B17" s="11"/>
      <c r="C17" s="58" t="s">
        <v>90</v>
      </c>
      <c r="D17" s="59"/>
      <c r="E17" s="59"/>
      <c r="F17" s="60"/>
      <c r="H17" s="58" t="s">
        <v>91</v>
      </c>
      <c r="I17" s="59"/>
      <c r="J17" s="59"/>
      <c r="K17" s="60"/>
    </row>
    <row r="18" spans="2:11" ht="48" thickBot="1" x14ac:dyDescent="0.4">
      <c r="B18" s="33" t="s">
        <v>51</v>
      </c>
      <c r="C18" s="22" t="s">
        <v>30</v>
      </c>
      <c r="D18" s="23" t="s">
        <v>31</v>
      </c>
      <c r="E18" s="23" t="s">
        <v>32</v>
      </c>
      <c r="F18" s="23" t="s">
        <v>33</v>
      </c>
      <c r="H18" s="40" t="s">
        <v>30</v>
      </c>
      <c r="I18" s="23" t="s">
        <v>31</v>
      </c>
      <c r="J18" s="23" t="s">
        <v>32</v>
      </c>
      <c r="K18" s="23" t="s">
        <v>33</v>
      </c>
    </row>
    <row r="19" spans="2:11" x14ac:dyDescent="0.35">
      <c r="B19" s="16" t="s">
        <v>92</v>
      </c>
      <c r="C19" s="34"/>
      <c r="D19" s="34"/>
      <c r="E19" s="34"/>
      <c r="F19" s="34"/>
    </row>
    <row r="20" spans="2:11" x14ac:dyDescent="0.35">
      <c r="B20" s="16" t="s">
        <v>72</v>
      </c>
      <c r="C20" s="34"/>
      <c r="D20" s="34"/>
      <c r="E20" s="34"/>
      <c r="F20" s="34"/>
      <c r="H20" s="41">
        <f>C20-C19</f>
        <v>0</v>
      </c>
      <c r="I20" s="41">
        <f t="shared" ref="I20:I25" si="5">D20-D19</f>
        <v>0</v>
      </c>
      <c r="J20" s="41">
        <f t="shared" ref="J20:J25" si="6">E20-E19</f>
        <v>0</v>
      </c>
      <c r="K20" s="41">
        <f t="shared" ref="K20:K25" si="7">F20-F19</f>
        <v>0</v>
      </c>
    </row>
    <row r="21" spans="2:11" x14ac:dyDescent="0.35">
      <c r="B21" s="16" t="s">
        <v>73</v>
      </c>
      <c r="C21" s="34"/>
      <c r="D21" s="34"/>
      <c r="E21" s="34"/>
      <c r="F21" s="34"/>
      <c r="H21" s="41">
        <f t="shared" ref="H21:H24" si="8">C21-C20</f>
        <v>0</v>
      </c>
      <c r="I21" s="41">
        <f t="shared" si="5"/>
        <v>0</v>
      </c>
      <c r="J21" s="41">
        <f t="shared" si="6"/>
        <v>0</v>
      </c>
      <c r="K21" s="41">
        <f t="shared" si="7"/>
        <v>0</v>
      </c>
    </row>
    <row r="22" spans="2:11" x14ac:dyDescent="0.35">
      <c r="B22" s="16" t="s">
        <v>74</v>
      </c>
      <c r="C22" s="34"/>
      <c r="D22" s="34"/>
      <c r="E22" s="34"/>
      <c r="F22" s="34"/>
      <c r="H22" s="41">
        <f t="shared" si="8"/>
        <v>0</v>
      </c>
      <c r="I22" s="41">
        <f t="shared" si="5"/>
        <v>0</v>
      </c>
      <c r="J22" s="41">
        <f t="shared" si="6"/>
        <v>0</v>
      </c>
      <c r="K22" s="41">
        <f t="shared" si="7"/>
        <v>0</v>
      </c>
    </row>
    <row r="23" spans="2:11" x14ac:dyDescent="0.35">
      <c r="B23" s="16" t="s">
        <v>75</v>
      </c>
      <c r="C23" s="34"/>
      <c r="D23" s="34"/>
      <c r="E23" s="34"/>
      <c r="F23" s="34"/>
      <c r="H23" s="41">
        <f t="shared" si="8"/>
        <v>0</v>
      </c>
      <c r="I23" s="41">
        <f t="shared" si="5"/>
        <v>0</v>
      </c>
      <c r="J23" s="41">
        <f t="shared" si="6"/>
        <v>0</v>
      </c>
      <c r="K23" s="41">
        <f t="shared" si="7"/>
        <v>0</v>
      </c>
    </row>
    <row r="24" spans="2:11" x14ac:dyDescent="0.35">
      <c r="B24" s="16" t="s">
        <v>76</v>
      </c>
      <c r="C24" s="34"/>
      <c r="D24" s="34"/>
      <c r="E24" s="34"/>
      <c r="F24" s="34"/>
      <c r="H24" s="41">
        <f t="shared" si="8"/>
        <v>0</v>
      </c>
      <c r="I24" s="41">
        <f t="shared" si="5"/>
        <v>0</v>
      </c>
      <c r="J24" s="41">
        <f t="shared" si="6"/>
        <v>0</v>
      </c>
      <c r="K24" s="41">
        <f t="shared" si="7"/>
        <v>0</v>
      </c>
    </row>
    <row r="25" spans="2:11" x14ac:dyDescent="0.35">
      <c r="B25" s="16" t="s">
        <v>77</v>
      </c>
      <c r="C25" s="34"/>
      <c r="D25" s="34"/>
      <c r="E25" s="34"/>
      <c r="F25" s="34"/>
      <c r="H25" s="41">
        <f>C25-C24</f>
        <v>0</v>
      </c>
      <c r="I25" s="41">
        <f t="shared" si="5"/>
        <v>0</v>
      </c>
      <c r="J25" s="41">
        <f t="shared" si="6"/>
        <v>0</v>
      </c>
      <c r="K25" s="41">
        <f t="shared" si="7"/>
        <v>0</v>
      </c>
    </row>
    <row r="28" spans="2:11" ht="16.5" thickBot="1" x14ac:dyDescent="0.4"/>
    <row r="29" spans="2:11" ht="16.5" thickBot="1" x14ac:dyDescent="0.4">
      <c r="B29" s="11"/>
      <c r="C29" s="58" t="s">
        <v>90</v>
      </c>
      <c r="D29" s="59"/>
      <c r="E29" s="59"/>
      <c r="F29" s="60"/>
      <c r="H29" s="58" t="s">
        <v>91</v>
      </c>
      <c r="I29" s="59"/>
      <c r="J29" s="59"/>
      <c r="K29" s="60"/>
    </row>
    <row r="30" spans="2:11" ht="48" thickBot="1" x14ac:dyDescent="0.4">
      <c r="B30" s="33" t="s">
        <v>61</v>
      </c>
      <c r="C30" s="22" t="s">
        <v>30</v>
      </c>
      <c r="D30" s="23" t="s">
        <v>31</v>
      </c>
      <c r="E30" s="23" t="s">
        <v>32</v>
      </c>
      <c r="F30" s="23" t="s">
        <v>33</v>
      </c>
      <c r="H30" s="40" t="s">
        <v>30</v>
      </c>
      <c r="I30" s="23" t="s">
        <v>31</v>
      </c>
      <c r="J30" s="23" t="s">
        <v>32</v>
      </c>
      <c r="K30" s="23" t="s">
        <v>33</v>
      </c>
    </row>
    <row r="31" spans="2:11" x14ac:dyDescent="0.35">
      <c r="B31" s="16" t="s">
        <v>92</v>
      </c>
      <c r="C31" s="34"/>
      <c r="D31" s="34"/>
      <c r="E31" s="34"/>
      <c r="F31" s="34"/>
    </row>
    <row r="32" spans="2:11" x14ac:dyDescent="0.35">
      <c r="B32" s="16" t="s">
        <v>72</v>
      </c>
      <c r="C32" s="34"/>
      <c r="D32" s="34"/>
      <c r="E32" s="34"/>
      <c r="F32" s="34"/>
      <c r="H32" s="41">
        <f>C32-C31</f>
        <v>0</v>
      </c>
      <c r="I32" s="41">
        <f t="shared" ref="I32:I37" si="9">D32-D31</f>
        <v>0</v>
      </c>
      <c r="J32" s="41">
        <f t="shared" ref="J32:J37" si="10">E32-E31</f>
        <v>0</v>
      </c>
      <c r="K32" s="41">
        <f t="shared" ref="K32:K37" si="11">F32-F31</f>
        <v>0</v>
      </c>
    </row>
    <row r="33" spans="2:11" x14ac:dyDescent="0.35">
      <c r="B33" s="16" t="s">
        <v>73</v>
      </c>
      <c r="C33" s="34"/>
      <c r="D33" s="34"/>
      <c r="E33" s="34"/>
      <c r="F33" s="34"/>
      <c r="H33" s="41">
        <f t="shared" ref="H33:H36" si="12">C33-C32</f>
        <v>0</v>
      </c>
      <c r="I33" s="41">
        <f t="shared" si="9"/>
        <v>0</v>
      </c>
      <c r="J33" s="41">
        <f t="shared" si="10"/>
        <v>0</v>
      </c>
      <c r="K33" s="41">
        <f t="shared" si="11"/>
        <v>0</v>
      </c>
    </row>
    <row r="34" spans="2:11" x14ac:dyDescent="0.35">
      <c r="B34" s="16" t="s">
        <v>74</v>
      </c>
      <c r="C34" s="34"/>
      <c r="D34" s="34"/>
      <c r="E34" s="34"/>
      <c r="F34" s="34"/>
      <c r="H34" s="41">
        <f t="shared" si="12"/>
        <v>0</v>
      </c>
      <c r="I34" s="41">
        <f t="shared" si="9"/>
        <v>0</v>
      </c>
      <c r="J34" s="41">
        <f t="shared" si="10"/>
        <v>0</v>
      </c>
      <c r="K34" s="41">
        <f t="shared" si="11"/>
        <v>0</v>
      </c>
    </row>
    <row r="35" spans="2:11" x14ac:dyDescent="0.35">
      <c r="B35" s="16" t="s">
        <v>75</v>
      </c>
      <c r="C35" s="34"/>
      <c r="D35" s="34"/>
      <c r="E35" s="34"/>
      <c r="F35" s="34"/>
      <c r="H35" s="41">
        <f t="shared" si="12"/>
        <v>0</v>
      </c>
      <c r="I35" s="41">
        <f t="shared" si="9"/>
        <v>0</v>
      </c>
      <c r="J35" s="41">
        <f t="shared" si="10"/>
        <v>0</v>
      </c>
      <c r="K35" s="41">
        <f t="shared" si="11"/>
        <v>0</v>
      </c>
    </row>
    <row r="36" spans="2:11" x14ac:dyDescent="0.35">
      <c r="B36" s="16" t="s">
        <v>76</v>
      </c>
      <c r="C36" s="34"/>
      <c r="D36" s="34"/>
      <c r="E36" s="34"/>
      <c r="F36" s="34"/>
      <c r="H36" s="41">
        <f t="shared" si="12"/>
        <v>0</v>
      </c>
      <c r="I36" s="41">
        <f t="shared" si="9"/>
        <v>0</v>
      </c>
      <c r="J36" s="41">
        <f t="shared" si="10"/>
        <v>0</v>
      </c>
      <c r="K36" s="41">
        <f t="shared" si="11"/>
        <v>0</v>
      </c>
    </row>
    <row r="37" spans="2:11" x14ac:dyDescent="0.35">
      <c r="B37" s="16" t="s">
        <v>77</v>
      </c>
      <c r="C37" s="34"/>
      <c r="D37" s="34"/>
      <c r="E37" s="34"/>
      <c r="F37" s="34"/>
      <c r="H37" s="41">
        <f>C37-C36</f>
        <v>0</v>
      </c>
      <c r="I37" s="41">
        <f t="shared" si="9"/>
        <v>0</v>
      </c>
      <c r="J37" s="41">
        <f t="shared" si="10"/>
        <v>0</v>
      </c>
      <c r="K37" s="41">
        <f t="shared" si="11"/>
        <v>0</v>
      </c>
    </row>
    <row r="40" spans="2:11" ht="16.5" thickBot="1" x14ac:dyDescent="0.4"/>
    <row r="41" spans="2:11" ht="16.5" thickBot="1" x14ac:dyDescent="0.4">
      <c r="B41" s="11"/>
      <c r="C41" s="58" t="s">
        <v>90</v>
      </c>
      <c r="D41" s="59"/>
      <c r="E41" s="59"/>
      <c r="F41" s="60"/>
      <c r="H41" s="58" t="s">
        <v>91</v>
      </c>
      <c r="I41" s="59"/>
      <c r="J41" s="59"/>
      <c r="K41" s="60"/>
    </row>
    <row r="42" spans="2:11" ht="48" thickBot="1" x14ac:dyDescent="0.4">
      <c r="B42" s="33" t="s">
        <v>64</v>
      </c>
      <c r="C42" s="22" t="s">
        <v>30</v>
      </c>
      <c r="D42" s="23" t="s">
        <v>31</v>
      </c>
      <c r="E42" s="23" t="s">
        <v>32</v>
      </c>
      <c r="F42" s="23" t="s">
        <v>33</v>
      </c>
      <c r="H42" s="40" t="s">
        <v>30</v>
      </c>
      <c r="I42" s="23" t="s">
        <v>31</v>
      </c>
      <c r="J42" s="23" t="s">
        <v>32</v>
      </c>
      <c r="K42" s="23" t="s">
        <v>33</v>
      </c>
    </row>
    <row r="43" spans="2:11" x14ac:dyDescent="0.35">
      <c r="B43" s="16" t="s">
        <v>92</v>
      </c>
      <c r="C43" s="34"/>
      <c r="D43" s="34"/>
      <c r="E43" s="34"/>
      <c r="F43" s="34"/>
    </row>
    <row r="44" spans="2:11" x14ac:dyDescent="0.35">
      <c r="B44" s="16" t="s">
        <v>72</v>
      </c>
      <c r="C44" s="34"/>
      <c r="D44" s="34"/>
      <c r="E44" s="34"/>
      <c r="F44" s="34"/>
      <c r="H44" s="41">
        <f>C44-C43</f>
        <v>0</v>
      </c>
      <c r="I44" s="41">
        <f t="shared" ref="I44:I49" si="13">D44-D43</f>
        <v>0</v>
      </c>
      <c r="J44" s="41">
        <f t="shared" ref="J44:J49" si="14">E44-E43</f>
        <v>0</v>
      </c>
      <c r="K44" s="41">
        <f t="shared" ref="K44:K49" si="15">F44-F43</f>
        <v>0</v>
      </c>
    </row>
    <row r="45" spans="2:11" x14ac:dyDescent="0.35">
      <c r="B45" s="16" t="s">
        <v>73</v>
      </c>
      <c r="C45" s="34"/>
      <c r="D45" s="34"/>
      <c r="E45" s="34"/>
      <c r="F45" s="34"/>
      <c r="H45" s="41">
        <f t="shared" ref="H45:H48" si="16">C45-C44</f>
        <v>0</v>
      </c>
      <c r="I45" s="41">
        <f t="shared" si="13"/>
        <v>0</v>
      </c>
      <c r="J45" s="41">
        <f t="shared" si="14"/>
        <v>0</v>
      </c>
      <c r="K45" s="41">
        <f t="shared" si="15"/>
        <v>0</v>
      </c>
    </row>
    <row r="46" spans="2:11" x14ac:dyDescent="0.35">
      <c r="B46" s="16" t="s">
        <v>74</v>
      </c>
      <c r="C46" s="34"/>
      <c r="D46" s="34"/>
      <c r="E46" s="34"/>
      <c r="F46" s="34"/>
      <c r="H46" s="41">
        <f t="shared" si="16"/>
        <v>0</v>
      </c>
      <c r="I46" s="41">
        <f t="shared" si="13"/>
        <v>0</v>
      </c>
      <c r="J46" s="41">
        <f t="shared" si="14"/>
        <v>0</v>
      </c>
      <c r="K46" s="41">
        <f t="shared" si="15"/>
        <v>0</v>
      </c>
    </row>
    <row r="47" spans="2:11" x14ac:dyDescent="0.35">
      <c r="B47" s="16" t="s">
        <v>75</v>
      </c>
      <c r="C47" s="34"/>
      <c r="D47" s="34"/>
      <c r="E47" s="34"/>
      <c r="F47" s="34"/>
      <c r="H47" s="41">
        <f t="shared" si="16"/>
        <v>0</v>
      </c>
      <c r="I47" s="41">
        <f t="shared" si="13"/>
        <v>0</v>
      </c>
      <c r="J47" s="41">
        <f t="shared" si="14"/>
        <v>0</v>
      </c>
      <c r="K47" s="41">
        <f t="shared" si="15"/>
        <v>0</v>
      </c>
    </row>
    <row r="48" spans="2:11" x14ac:dyDescent="0.35">
      <c r="B48" s="16" t="s">
        <v>76</v>
      </c>
      <c r="C48" s="34"/>
      <c r="D48" s="34"/>
      <c r="E48" s="34"/>
      <c r="F48" s="34"/>
      <c r="H48" s="41">
        <f t="shared" si="16"/>
        <v>0</v>
      </c>
      <c r="I48" s="41">
        <f t="shared" si="13"/>
        <v>0</v>
      </c>
      <c r="J48" s="41">
        <f t="shared" si="14"/>
        <v>0</v>
      </c>
      <c r="K48" s="41">
        <f t="shared" si="15"/>
        <v>0</v>
      </c>
    </row>
    <row r="49" spans="2:11" x14ac:dyDescent="0.35">
      <c r="B49" s="16" t="s">
        <v>77</v>
      </c>
      <c r="C49" s="34"/>
      <c r="D49" s="34"/>
      <c r="E49" s="34"/>
      <c r="F49" s="34"/>
      <c r="H49" s="41">
        <f>C49-C48</f>
        <v>0</v>
      </c>
      <c r="I49" s="41">
        <f t="shared" si="13"/>
        <v>0</v>
      </c>
      <c r="J49" s="41">
        <f t="shared" si="14"/>
        <v>0</v>
      </c>
      <c r="K49" s="41">
        <f t="shared" si="15"/>
        <v>0</v>
      </c>
    </row>
  </sheetData>
  <mergeCells count="8">
    <mergeCell ref="C41:F41"/>
    <mergeCell ref="H41:K41"/>
    <mergeCell ref="C5:F5"/>
    <mergeCell ref="H5:K5"/>
    <mergeCell ref="C17:F17"/>
    <mergeCell ref="H17:K17"/>
    <mergeCell ref="C29:F29"/>
    <mergeCell ref="H29:K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6FC67-9070-41CE-BC21-1AA24D28999E}">
  <dimension ref="C1:AL32"/>
  <sheetViews>
    <sheetView zoomScale="130" zoomScaleNormal="130" workbookViewId="0">
      <selection activeCell="C6" sqref="C6"/>
    </sheetView>
  </sheetViews>
  <sheetFormatPr defaultColWidth="9.25" defaultRowHeight="15.75" x14ac:dyDescent="0.35"/>
  <cols>
    <col min="1" max="2" width="9.25" style="16"/>
    <col min="3" max="3" width="27.625" style="16" customWidth="1"/>
    <col min="4" max="7" width="7.375" style="16" customWidth="1"/>
    <col min="8" max="8" width="4.375" style="16" customWidth="1"/>
    <col min="9" max="12" width="7.375" style="16" customWidth="1"/>
    <col min="13" max="13" width="4.375" style="16" customWidth="1"/>
    <col min="14" max="17" width="7.375" style="16" customWidth="1"/>
    <col min="18" max="18" width="4.375" style="16" customWidth="1"/>
    <col min="19" max="22" width="7.375" style="16" customWidth="1"/>
    <col min="23" max="23" width="4.375" style="16" customWidth="1"/>
    <col min="24" max="27" width="7.375" style="16" customWidth="1"/>
    <col min="28" max="28" width="4.375" style="16" customWidth="1"/>
    <col min="29" max="32" width="7.375" style="16" customWidth="1"/>
    <col min="33" max="33" width="4.375" style="16" customWidth="1"/>
    <col min="34" max="37" width="7.375" style="16" customWidth="1"/>
    <col min="38" max="16384" width="9.25" style="16"/>
  </cols>
  <sheetData>
    <row r="1" spans="3:37" x14ac:dyDescent="0.35">
      <c r="D1" s="19"/>
      <c r="E1" s="19"/>
      <c r="I1" s="19"/>
      <c r="J1" s="19"/>
      <c r="K1" s="19"/>
      <c r="L1" s="19"/>
      <c r="N1" s="19"/>
      <c r="O1" s="19"/>
      <c r="P1" s="19"/>
      <c r="Q1" s="19"/>
      <c r="S1" s="19"/>
      <c r="T1" s="19"/>
      <c r="U1" s="19"/>
      <c r="V1" s="19"/>
      <c r="X1" s="19"/>
      <c r="Y1" s="19"/>
      <c r="Z1" s="19"/>
      <c r="AA1" s="19"/>
      <c r="AC1" s="19"/>
      <c r="AD1" s="19"/>
      <c r="AE1" s="19"/>
      <c r="AF1" s="19"/>
      <c r="AH1" s="19"/>
      <c r="AI1" s="19"/>
      <c r="AJ1" s="19"/>
      <c r="AK1" s="19"/>
    </row>
    <row r="2" spans="3:37" x14ac:dyDescent="0.35">
      <c r="D2" s="19"/>
      <c r="E2" s="19"/>
      <c r="I2" s="19"/>
      <c r="J2" s="19"/>
      <c r="N2" s="19"/>
      <c r="O2" s="19"/>
      <c r="S2" s="19"/>
      <c r="T2" s="19"/>
      <c r="X2" s="19"/>
      <c r="Y2" s="19"/>
      <c r="AC2" s="19"/>
      <c r="AD2" s="19"/>
      <c r="AH2" s="19"/>
      <c r="AI2" s="19"/>
    </row>
    <row r="3" spans="3:37" x14ac:dyDescent="0.35">
      <c r="D3" s="20"/>
      <c r="I3" s="20"/>
      <c r="N3" s="20"/>
      <c r="S3" s="20"/>
      <c r="X3" s="20"/>
      <c r="AC3" s="20"/>
      <c r="AH3" s="20"/>
    </row>
    <row r="4" spans="3:37" x14ac:dyDescent="0.35">
      <c r="D4" s="48"/>
      <c r="I4" s="48"/>
      <c r="N4" s="48"/>
      <c r="S4" s="48"/>
      <c r="X4" s="48"/>
      <c r="AC4" s="48"/>
      <c r="AH4" s="48"/>
    </row>
    <row r="5" spans="3:37" ht="16.5" thickBot="1" x14ac:dyDescent="0.4">
      <c r="D5" s="11" t="s">
        <v>92</v>
      </c>
      <c r="E5" s="19"/>
      <c r="I5" s="11" t="s">
        <v>72</v>
      </c>
      <c r="J5" s="19"/>
      <c r="N5" s="11" t="s">
        <v>73</v>
      </c>
      <c r="O5" s="19"/>
      <c r="S5" s="11" t="s">
        <v>74</v>
      </c>
      <c r="T5" s="19"/>
      <c r="X5" s="11" t="s">
        <v>75</v>
      </c>
      <c r="Y5" s="19"/>
      <c r="AC5" s="11" t="s">
        <v>76</v>
      </c>
      <c r="AD5" s="19"/>
      <c r="AH5" s="11" t="s">
        <v>77</v>
      </c>
      <c r="AI5" s="19"/>
    </row>
    <row r="6" spans="3:37" ht="63.75" thickBot="1" x14ac:dyDescent="0.4">
      <c r="C6" s="21"/>
      <c r="D6" s="22" t="s">
        <v>30</v>
      </c>
      <c r="E6" s="23" t="s">
        <v>31</v>
      </c>
      <c r="F6" s="23" t="s">
        <v>32</v>
      </c>
      <c r="G6" s="23" t="s">
        <v>33</v>
      </c>
      <c r="I6" s="40" t="s">
        <v>30</v>
      </c>
      <c r="J6" s="23" t="s">
        <v>31</v>
      </c>
      <c r="K6" s="23" t="s">
        <v>32</v>
      </c>
      <c r="L6" s="23" t="s">
        <v>33</v>
      </c>
      <c r="N6" s="40" t="s">
        <v>30</v>
      </c>
      <c r="O6" s="23" t="s">
        <v>31</v>
      </c>
      <c r="P6" s="23" t="s">
        <v>32</v>
      </c>
      <c r="Q6" s="23" t="s">
        <v>33</v>
      </c>
      <c r="S6" s="40" t="s">
        <v>30</v>
      </c>
      <c r="T6" s="23" t="s">
        <v>31</v>
      </c>
      <c r="U6" s="23" t="s">
        <v>32</v>
      </c>
      <c r="V6" s="23" t="s">
        <v>33</v>
      </c>
      <c r="X6" s="40" t="s">
        <v>30</v>
      </c>
      <c r="Y6" s="23" t="s">
        <v>31</v>
      </c>
      <c r="Z6" s="23" t="s">
        <v>32</v>
      </c>
      <c r="AA6" s="23" t="s">
        <v>33</v>
      </c>
      <c r="AC6" s="40" t="s">
        <v>30</v>
      </c>
      <c r="AD6" s="23" t="s">
        <v>31</v>
      </c>
      <c r="AE6" s="23" t="s">
        <v>32</v>
      </c>
      <c r="AF6" s="23" t="s">
        <v>33</v>
      </c>
      <c r="AH6" s="40" t="s">
        <v>30</v>
      </c>
      <c r="AI6" s="23" t="s">
        <v>31</v>
      </c>
      <c r="AJ6" s="23" t="s">
        <v>32</v>
      </c>
      <c r="AK6" s="23" t="s">
        <v>33</v>
      </c>
    </row>
    <row r="7" spans="3:37" ht="16.5" thickBot="1" x14ac:dyDescent="0.4">
      <c r="C7" s="24" t="s">
        <v>34</v>
      </c>
      <c r="D7" s="35"/>
      <c r="E7" s="35"/>
      <c r="F7" s="35"/>
      <c r="G7" s="35"/>
      <c r="I7" s="49"/>
      <c r="J7" s="35"/>
      <c r="K7" s="35"/>
      <c r="L7" s="35"/>
      <c r="N7" s="49"/>
      <c r="O7" s="35"/>
      <c r="P7" s="35"/>
      <c r="Q7" s="35"/>
      <c r="S7" s="49"/>
      <c r="T7" s="35"/>
      <c r="U7" s="35"/>
      <c r="V7" s="35"/>
      <c r="X7" s="49"/>
      <c r="Y7" s="35"/>
      <c r="Z7" s="35"/>
      <c r="AA7" s="35"/>
      <c r="AC7" s="49"/>
      <c r="AD7" s="35"/>
      <c r="AE7" s="35"/>
      <c r="AF7" s="35"/>
      <c r="AH7" s="49"/>
      <c r="AI7" s="35"/>
      <c r="AJ7" s="35"/>
      <c r="AK7" s="35"/>
    </row>
    <row r="8" spans="3:37" ht="16.5" thickBot="1" x14ac:dyDescent="0.4">
      <c r="C8" s="24" t="s">
        <v>37</v>
      </c>
      <c r="D8" s="36"/>
      <c r="E8" s="36"/>
      <c r="F8" s="36"/>
      <c r="G8" s="36"/>
      <c r="I8" s="50"/>
      <c r="J8" s="36"/>
      <c r="K8" s="36"/>
      <c r="L8" s="36"/>
      <c r="N8" s="50"/>
      <c r="O8" s="36"/>
      <c r="P8" s="36"/>
      <c r="Q8" s="36"/>
      <c r="S8" s="50"/>
      <c r="T8" s="36"/>
      <c r="U8" s="36"/>
      <c r="V8" s="36"/>
      <c r="X8" s="50"/>
      <c r="Y8" s="36"/>
      <c r="Z8" s="36"/>
      <c r="AA8" s="36"/>
      <c r="AC8" s="50"/>
      <c r="AD8" s="36"/>
      <c r="AE8" s="36"/>
      <c r="AF8" s="36"/>
      <c r="AH8" s="50"/>
      <c r="AI8" s="36"/>
      <c r="AJ8" s="36"/>
      <c r="AK8" s="36"/>
    </row>
    <row r="9" spans="3:37" ht="16.5" thickBot="1" x14ac:dyDescent="0.4">
      <c r="C9" s="24" t="s">
        <v>93</v>
      </c>
      <c r="D9" s="36"/>
      <c r="E9" s="36"/>
      <c r="F9" s="36"/>
      <c r="G9" s="36"/>
      <c r="I9" s="50"/>
      <c r="J9" s="36"/>
      <c r="K9" s="36"/>
      <c r="L9" s="36"/>
      <c r="N9" s="50"/>
      <c r="O9" s="36"/>
      <c r="P9" s="36"/>
      <c r="Q9" s="36"/>
      <c r="S9" s="50"/>
      <c r="T9" s="36"/>
      <c r="U9" s="36"/>
      <c r="V9" s="36"/>
      <c r="X9" s="50"/>
      <c r="Y9" s="36"/>
      <c r="Z9" s="36"/>
      <c r="AA9" s="36"/>
      <c r="AC9" s="50"/>
      <c r="AD9" s="36"/>
      <c r="AE9" s="36"/>
      <c r="AF9" s="36"/>
      <c r="AH9" s="50"/>
      <c r="AI9" s="36"/>
      <c r="AJ9" s="36"/>
      <c r="AK9" s="36"/>
    </row>
    <row r="10" spans="3:37" ht="32.25" thickBot="1" x14ac:dyDescent="0.4">
      <c r="C10" s="26" t="s">
        <v>40</v>
      </c>
      <c r="D10" s="36"/>
      <c r="E10" s="36"/>
      <c r="F10" s="36"/>
      <c r="G10" s="36"/>
      <c r="I10" s="50"/>
      <c r="J10" s="36"/>
      <c r="K10" s="36"/>
      <c r="L10" s="36"/>
      <c r="N10" s="50"/>
      <c r="O10" s="36"/>
      <c r="P10" s="36"/>
      <c r="Q10" s="36"/>
      <c r="S10" s="50"/>
      <c r="T10" s="36"/>
      <c r="U10" s="36"/>
      <c r="V10" s="36"/>
      <c r="X10" s="50"/>
      <c r="Y10" s="36"/>
      <c r="Z10" s="36"/>
      <c r="AA10" s="36"/>
      <c r="AC10" s="50"/>
      <c r="AD10" s="36"/>
      <c r="AE10" s="36"/>
      <c r="AF10" s="36"/>
      <c r="AH10" s="50"/>
      <c r="AI10" s="36"/>
      <c r="AJ10" s="36"/>
      <c r="AK10" s="36"/>
    </row>
    <row r="11" spans="3:37" ht="16.5" thickBot="1" x14ac:dyDescent="0.4">
      <c r="C11" s="26" t="s">
        <v>41</v>
      </c>
      <c r="D11" s="36"/>
      <c r="E11" s="36"/>
      <c r="F11" s="36"/>
      <c r="G11" s="36"/>
      <c r="I11" s="50"/>
      <c r="J11" s="36"/>
      <c r="K11" s="36"/>
      <c r="L11" s="36"/>
      <c r="N11" s="50"/>
      <c r="O11" s="36"/>
      <c r="P11" s="36"/>
      <c r="Q11" s="36"/>
      <c r="S11" s="50"/>
      <c r="T11" s="36"/>
      <c r="U11" s="36"/>
      <c r="V11" s="36"/>
      <c r="X11" s="50"/>
      <c r="Y11" s="36"/>
      <c r="Z11" s="36"/>
      <c r="AA11" s="36"/>
      <c r="AC11" s="50"/>
      <c r="AD11" s="36"/>
      <c r="AE11" s="36"/>
      <c r="AF11" s="36"/>
      <c r="AH11" s="50"/>
      <c r="AI11" s="36"/>
      <c r="AJ11" s="36"/>
      <c r="AK11" s="36"/>
    </row>
    <row r="12" spans="3:37" ht="16.5" thickBot="1" x14ac:dyDescent="0.4">
      <c r="C12" s="24" t="s">
        <v>42</v>
      </c>
      <c r="D12" s="36"/>
      <c r="E12" s="36"/>
      <c r="F12" s="36"/>
      <c r="G12" s="36"/>
      <c r="I12" s="50"/>
      <c r="J12" s="36"/>
      <c r="K12" s="36"/>
      <c r="L12" s="36"/>
      <c r="N12" s="50"/>
      <c r="O12" s="36"/>
      <c r="P12" s="36"/>
      <c r="Q12" s="36"/>
      <c r="S12" s="50"/>
      <c r="T12" s="36"/>
      <c r="U12" s="36"/>
      <c r="V12" s="36"/>
      <c r="X12" s="50"/>
      <c r="Y12" s="36"/>
      <c r="Z12" s="36"/>
      <c r="AA12" s="36"/>
      <c r="AC12" s="50"/>
      <c r="AD12" s="36"/>
      <c r="AE12" s="36"/>
      <c r="AF12" s="36"/>
      <c r="AH12" s="50"/>
      <c r="AI12" s="36"/>
      <c r="AJ12" s="36"/>
      <c r="AK12" s="36"/>
    </row>
    <row r="13" spans="3:37" ht="16.5" thickBot="1" x14ac:dyDescent="0.4">
      <c r="C13" s="24" t="s">
        <v>43</v>
      </c>
      <c r="D13" s="35"/>
      <c r="E13" s="36"/>
      <c r="F13" s="36"/>
      <c r="G13" s="36"/>
      <c r="I13" s="49"/>
      <c r="J13" s="36"/>
      <c r="K13" s="36"/>
      <c r="L13" s="36"/>
      <c r="N13" s="49"/>
      <c r="O13" s="36"/>
      <c r="P13" s="36"/>
      <c r="Q13" s="36"/>
      <c r="S13" s="49"/>
      <c r="T13" s="36"/>
      <c r="U13" s="36"/>
      <c r="V13" s="36"/>
      <c r="X13" s="49"/>
      <c r="Y13" s="36"/>
      <c r="Z13" s="36"/>
      <c r="AA13" s="36"/>
      <c r="AC13" s="49"/>
      <c r="AD13" s="36"/>
      <c r="AE13" s="36"/>
      <c r="AF13" s="36"/>
      <c r="AH13" s="49"/>
      <c r="AI13" s="36"/>
      <c r="AJ13" s="36"/>
      <c r="AK13" s="36"/>
    </row>
    <row r="14" spans="3:37" ht="32.25" thickBot="1" x14ac:dyDescent="0.4">
      <c r="C14" s="24" t="s">
        <v>44</v>
      </c>
      <c r="D14" s="35"/>
      <c r="E14" s="35"/>
      <c r="F14" s="35"/>
      <c r="G14" s="35"/>
      <c r="I14" s="49"/>
      <c r="J14" s="35"/>
      <c r="K14" s="35"/>
      <c r="L14" s="35"/>
      <c r="N14" s="49"/>
      <c r="O14" s="35"/>
      <c r="P14" s="35"/>
      <c r="Q14" s="35"/>
      <c r="S14" s="49"/>
      <c r="T14" s="35"/>
      <c r="U14" s="35"/>
      <c r="V14" s="35"/>
      <c r="X14" s="49"/>
      <c r="Y14" s="35"/>
      <c r="Z14" s="35"/>
      <c r="AA14" s="35"/>
      <c r="AC14" s="49"/>
      <c r="AD14" s="35"/>
      <c r="AE14" s="35"/>
      <c r="AF14" s="35"/>
      <c r="AH14" s="49"/>
      <c r="AI14" s="35"/>
      <c r="AJ14" s="35"/>
      <c r="AK14" s="35"/>
    </row>
    <row r="15" spans="3:37" ht="32.25" thickBot="1" x14ac:dyDescent="0.4">
      <c r="C15" s="24" t="s">
        <v>45</v>
      </c>
      <c r="D15" s="35"/>
      <c r="E15" s="35"/>
      <c r="F15" s="35"/>
      <c r="G15" s="35"/>
      <c r="I15" s="49"/>
      <c r="J15" s="35"/>
      <c r="K15" s="35"/>
      <c r="L15" s="35"/>
      <c r="N15" s="49"/>
      <c r="O15" s="35"/>
      <c r="P15" s="35"/>
      <c r="Q15" s="35"/>
      <c r="S15" s="49"/>
      <c r="T15" s="35"/>
      <c r="U15" s="35"/>
      <c r="V15" s="35"/>
      <c r="X15" s="49"/>
      <c r="Y15" s="35"/>
      <c r="Z15" s="35"/>
      <c r="AA15" s="35"/>
      <c r="AC15" s="49"/>
      <c r="AD15" s="35"/>
      <c r="AE15" s="35"/>
      <c r="AF15" s="35"/>
      <c r="AH15" s="49"/>
      <c r="AI15" s="35"/>
      <c r="AJ15" s="35"/>
      <c r="AK15" s="35"/>
    </row>
    <row r="16" spans="3:37" ht="16.5" thickBot="1" x14ac:dyDescent="0.4">
      <c r="C16" s="24" t="s">
        <v>46</v>
      </c>
      <c r="D16" s="35"/>
      <c r="E16" s="35"/>
      <c r="F16" s="35"/>
      <c r="G16" s="35"/>
      <c r="I16" s="49"/>
      <c r="J16" s="35"/>
      <c r="K16" s="35"/>
      <c r="L16" s="35"/>
      <c r="N16" s="49"/>
      <c r="O16" s="35"/>
      <c r="P16" s="35"/>
      <c r="Q16" s="35"/>
      <c r="S16" s="49"/>
      <c r="T16" s="35"/>
      <c r="U16" s="35"/>
      <c r="V16" s="35"/>
      <c r="X16" s="49"/>
      <c r="Y16" s="35"/>
      <c r="Z16" s="35"/>
      <c r="AA16" s="35"/>
      <c r="AC16" s="49"/>
      <c r="AD16" s="35"/>
      <c r="AE16" s="35"/>
      <c r="AF16" s="35"/>
      <c r="AH16" s="49"/>
      <c r="AI16" s="35"/>
      <c r="AJ16" s="35"/>
      <c r="AK16" s="35"/>
    </row>
    <row r="17" spans="3:38" ht="16.5" thickBot="1" x14ac:dyDescent="0.4">
      <c r="C17" s="24" t="s">
        <v>47</v>
      </c>
      <c r="D17" s="6"/>
      <c r="E17" s="36"/>
      <c r="F17" s="36"/>
      <c r="G17" s="36"/>
      <c r="I17" s="51"/>
      <c r="J17" s="36"/>
      <c r="K17" s="36"/>
      <c r="L17" s="36"/>
      <c r="N17" s="51"/>
      <c r="O17" s="36"/>
      <c r="P17" s="36"/>
      <c r="Q17" s="36"/>
      <c r="S17" s="51"/>
      <c r="T17" s="36"/>
      <c r="U17" s="36"/>
      <c r="V17" s="36"/>
      <c r="X17" s="51"/>
      <c r="Y17" s="36"/>
      <c r="Z17" s="36"/>
      <c r="AA17" s="36"/>
      <c r="AC17" s="51"/>
      <c r="AD17" s="36"/>
      <c r="AE17" s="36"/>
      <c r="AF17" s="36"/>
      <c r="AH17" s="51"/>
      <c r="AI17" s="36"/>
      <c r="AJ17" s="36"/>
      <c r="AK17" s="36"/>
    </row>
    <row r="18" spans="3:38" ht="16.5" thickBot="1" x14ac:dyDescent="0.4">
      <c r="C18" s="24" t="s">
        <v>48</v>
      </c>
      <c r="D18" s="6"/>
      <c r="E18" s="36"/>
      <c r="F18" s="36"/>
      <c r="G18" s="36"/>
      <c r="I18" s="51"/>
      <c r="J18" s="36"/>
      <c r="K18" s="36"/>
      <c r="L18" s="36"/>
      <c r="N18" s="51"/>
      <c r="O18" s="36"/>
      <c r="P18" s="36"/>
      <c r="Q18" s="36"/>
      <c r="S18" s="51"/>
      <c r="T18" s="36"/>
      <c r="U18" s="36"/>
      <c r="V18" s="36"/>
      <c r="X18" s="51"/>
      <c r="Y18" s="36"/>
      <c r="Z18" s="36"/>
      <c r="AA18" s="36"/>
      <c r="AC18" s="51"/>
      <c r="AD18" s="36"/>
      <c r="AE18" s="36"/>
      <c r="AF18" s="36"/>
      <c r="AH18" s="51"/>
      <c r="AI18" s="36"/>
      <c r="AJ18" s="36"/>
      <c r="AK18" s="36"/>
    </row>
    <row r="19" spans="3:38" ht="16.5" thickBot="1" x14ac:dyDescent="0.4">
      <c r="C19" s="24" t="s">
        <v>49</v>
      </c>
      <c r="D19" s="6"/>
      <c r="E19" s="37"/>
      <c r="F19" s="37"/>
      <c r="G19" s="37"/>
      <c r="I19" s="51"/>
      <c r="J19" s="37"/>
      <c r="K19" s="37"/>
      <c r="L19" s="37"/>
      <c r="N19" s="51"/>
      <c r="O19" s="37"/>
      <c r="P19" s="37"/>
      <c r="Q19" s="37"/>
      <c r="S19" s="51"/>
      <c r="T19" s="37"/>
      <c r="U19" s="37"/>
      <c r="V19" s="37"/>
      <c r="X19" s="51"/>
      <c r="Y19" s="37"/>
      <c r="Z19" s="37"/>
      <c r="AA19" s="37"/>
      <c r="AC19" s="51"/>
      <c r="AD19" s="37"/>
      <c r="AE19" s="37"/>
      <c r="AF19" s="37"/>
      <c r="AH19" s="51"/>
      <c r="AI19" s="37"/>
      <c r="AJ19" s="37"/>
      <c r="AK19" s="37"/>
    </row>
    <row r="20" spans="3:38" ht="16.5" thickBot="1" x14ac:dyDescent="0.4">
      <c r="C20" s="24" t="s">
        <v>50</v>
      </c>
      <c r="D20" s="6"/>
      <c r="E20" s="36"/>
      <c r="F20" s="36"/>
      <c r="G20" s="36"/>
      <c r="I20" s="51"/>
      <c r="J20" s="36"/>
      <c r="K20" s="36"/>
      <c r="L20" s="36"/>
      <c r="N20" s="51"/>
      <c r="O20" s="36"/>
      <c r="P20" s="36"/>
      <c r="Q20" s="36"/>
      <c r="S20" s="51"/>
      <c r="T20" s="36"/>
      <c r="U20" s="36"/>
      <c r="V20" s="36"/>
      <c r="X20" s="51"/>
      <c r="Y20" s="36"/>
      <c r="Z20" s="36"/>
      <c r="AA20" s="36"/>
      <c r="AC20" s="51"/>
      <c r="AD20" s="36"/>
      <c r="AE20" s="36"/>
      <c r="AF20" s="36"/>
      <c r="AH20" s="51"/>
      <c r="AI20" s="36"/>
      <c r="AJ20" s="36"/>
      <c r="AK20" s="36"/>
    </row>
    <row r="21" spans="3:38" ht="16.5" thickBot="1" x14ac:dyDescent="0.4">
      <c r="C21" s="24"/>
      <c r="D21" s="6"/>
      <c r="E21" s="1"/>
      <c r="F21" s="1"/>
      <c r="G21" s="1"/>
      <c r="I21" s="51"/>
      <c r="J21" s="1"/>
      <c r="K21" s="1"/>
      <c r="L21" s="1"/>
      <c r="N21" s="51"/>
      <c r="O21" s="1"/>
      <c r="P21" s="1"/>
      <c r="Q21" s="1"/>
      <c r="S21" s="51"/>
      <c r="T21" s="1"/>
      <c r="U21" s="1"/>
      <c r="V21" s="1"/>
      <c r="X21" s="51"/>
      <c r="Y21" s="1"/>
      <c r="Z21" s="1"/>
      <c r="AA21" s="1"/>
      <c r="AC21" s="51"/>
      <c r="AD21" s="1"/>
      <c r="AE21" s="1"/>
      <c r="AF21" s="1"/>
      <c r="AH21" s="51"/>
      <c r="AI21" s="1"/>
      <c r="AJ21" s="1"/>
      <c r="AK21" s="1"/>
    </row>
    <row r="22" spans="3:38" ht="16.5" thickBot="1" x14ac:dyDescent="0.4">
      <c r="C22" s="24" t="s">
        <v>51</v>
      </c>
      <c r="D22" s="35"/>
      <c r="E22" s="36"/>
      <c r="F22" s="36"/>
      <c r="G22" s="36"/>
      <c r="I22" s="49"/>
      <c r="J22" s="36"/>
      <c r="K22" s="36"/>
      <c r="L22" s="36"/>
      <c r="N22" s="49"/>
      <c r="O22" s="36"/>
      <c r="P22" s="36"/>
      <c r="Q22" s="36"/>
      <c r="S22" s="49"/>
      <c r="T22" s="36"/>
      <c r="U22" s="36"/>
      <c r="V22" s="36"/>
      <c r="X22" s="49"/>
      <c r="Y22" s="36"/>
      <c r="Z22" s="36"/>
      <c r="AA22" s="36"/>
      <c r="AC22" s="49"/>
      <c r="AD22" s="36"/>
      <c r="AE22" s="36"/>
      <c r="AF22" s="36"/>
      <c r="AH22" s="49"/>
      <c r="AI22" s="36"/>
      <c r="AJ22" s="36"/>
      <c r="AK22" s="36"/>
    </row>
    <row r="23" spans="3:38" ht="16.5" thickBot="1" x14ac:dyDescent="0.4">
      <c r="C23" s="24" t="s">
        <v>52</v>
      </c>
      <c r="D23" s="35"/>
      <c r="E23" s="36"/>
      <c r="F23" s="36"/>
      <c r="G23" s="36"/>
      <c r="I23" s="49"/>
      <c r="J23" s="36"/>
      <c r="K23" s="36"/>
      <c r="L23" s="36"/>
      <c r="N23" s="49"/>
      <c r="O23" s="36"/>
      <c r="P23" s="36"/>
      <c r="Q23" s="36"/>
      <c r="S23" s="49"/>
      <c r="T23" s="36"/>
      <c r="U23" s="36"/>
      <c r="V23" s="36"/>
      <c r="X23" s="49"/>
      <c r="Y23" s="36"/>
      <c r="Z23" s="36"/>
      <c r="AA23" s="36"/>
      <c r="AC23" s="49"/>
      <c r="AD23" s="36"/>
      <c r="AE23" s="36"/>
      <c r="AF23" s="36"/>
      <c r="AH23" s="49"/>
      <c r="AI23" s="36"/>
      <c r="AJ23" s="36"/>
      <c r="AK23" s="36"/>
    </row>
    <row r="24" spans="3:38" ht="16.5" thickBot="1" x14ac:dyDescent="0.4">
      <c r="C24" s="3" t="s">
        <v>94</v>
      </c>
      <c r="D24" s="6"/>
      <c r="E24" s="37"/>
      <c r="F24" s="38"/>
      <c r="G24" s="38"/>
      <c r="I24" s="51"/>
      <c r="J24" s="56"/>
      <c r="K24" s="57"/>
      <c r="L24" s="57"/>
      <c r="N24" s="51"/>
      <c r="O24" s="56"/>
      <c r="P24" s="57"/>
      <c r="Q24" s="57"/>
      <c r="S24" s="51"/>
      <c r="T24" s="56"/>
      <c r="U24" s="57"/>
      <c r="V24" s="57"/>
      <c r="X24" s="51"/>
      <c r="Y24" s="56"/>
      <c r="Z24" s="57"/>
      <c r="AA24" s="57"/>
      <c r="AC24" s="51"/>
      <c r="AD24" s="56"/>
      <c r="AE24" s="57"/>
      <c r="AF24" s="57"/>
      <c r="AH24" s="51"/>
      <c r="AI24" s="56"/>
      <c r="AJ24" s="57"/>
      <c r="AK24" s="57"/>
      <c r="AL24" t="s">
        <v>95</v>
      </c>
    </row>
    <row r="25" spans="3:38" ht="16.5" thickBot="1" x14ac:dyDescent="0.4">
      <c r="C25" s="24" t="s">
        <v>55</v>
      </c>
      <c r="D25" s="36"/>
      <c r="E25" s="36"/>
      <c r="F25" s="36"/>
      <c r="G25" s="36"/>
      <c r="I25" s="50"/>
      <c r="J25" s="36"/>
      <c r="K25" s="36"/>
      <c r="L25" s="36"/>
      <c r="N25" s="50"/>
      <c r="O25" s="36"/>
      <c r="P25" s="36"/>
      <c r="Q25" s="36"/>
      <c r="S25" s="50"/>
      <c r="T25" s="36"/>
      <c r="U25" s="36"/>
      <c r="V25" s="36"/>
      <c r="X25" s="50"/>
      <c r="Y25" s="36"/>
      <c r="Z25" s="36"/>
      <c r="AA25" s="36"/>
      <c r="AC25" s="50"/>
      <c r="AD25" s="36"/>
      <c r="AE25" s="36"/>
      <c r="AF25" s="36"/>
      <c r="AH25" s="50"/>
      <c r="AI25" s="36"/>
      <c r="AJ25" s="36"/>
      <c r="AK25" s="36"/>
    </row>
    <row r="26" spans="3:38" ht="16.5" thickBot="1" x14ac:dyDescent="0.4">
      <c r="C26" s="24" t="s">
        <v>58</v>
      </c>
      <c r="D26" s="36"/>
      <c r="E26" s="36"/>
      <c r="F26" s="36"/>
      <c r="G26" s="36"/>
      <c r="H26" s="19"/>
      <c r="I26" s="50"/>
      <c r="J26" s="36"/>
      <c r="K26" s="36"/>
      <c r="L26" s="36"/>
      <c r="M26" s="19"/>
      <c r="N26" s="50"/>
      <c r="O26" s="36"/>
      <c r="P26" s="36"/>
      <c r="Q26" s="36"/>
      <c r="R26" s="19"/>
      <c r="S26" s="50"/>
      <c r="T26" s="36"/>
      <c r="U26" s="36"/>
      <c r="V26" s="36"/>
      <c r="W26" s="19"/>
      <c r="X26" s="50"/>
      <c r="Y26" s="36"/>
      <c r="Z26" s="36"/>
      <c r="AA26" s="36"/>
      <c r="AB26" s="19"/>
      <c r="AC26" s="50"/>
      <c r="AD26" s="36"/>
      <c r="AE26" s="36"/>
      <c r="AF26" s="36"/>
      <c r="AG26" s="19"/>
      <c r="AH26" s="50"/>
      <c r="AI26" s="36"/>
      <c r="AJ26" s="36"/>
      <c r="AK26" s="36"/>
    </row>
    <row r="27" spans="3:38" ht="16.5" thickBot="1" x14ac:dyDescent="0.4">
      <c r="C27" s="24" t="s">
        <v>59</v>
      </c>
      <c r="D27" s="36"/>
      <c r="E27" s="36"/>
      <c r="F27" s="36"/>
      <c r="G27" s="36"/>
      <c r="H27" s="19"/>
      <c r="I27" s="50"/>
      <c r="J27" s="36"/>
      <c r="K27" s="36"/>
      <c r="L27" s="36"/>
      <c r="M27" s="19"/>
      <c r="N27" s="50"/>
      <c r="O27" s="36"/>
      <c r="P27" s="36"/>
      <c r="Q27" s="36"/>
      <c r="R27" s="19"/>
      <c r="S27" s="50"/>
      <c r="T27" s="36"/>
      <c r="U27" s="36"/>
      <c r="V27" s="36"/>
      <c r="W27" s="19"/>
      <c r="X27" s="50"/>
      <c r="Y27" s="36"/>
      <c r="Z27" s="36"/>
      <c r="AA27" s="36"/>
      <c r="AB27" s="19"/>
      <c r="AC27" s="50"/>
      <c r="AD27" s="36"/>
      <c r="AE27" s="36"/>
      <c r="AF27" s="36"/>
      <c r="AG27" s="19"/>
      <c r="AH27" s="50"/>
      <c r="AI27" s="36"/>
      <c r="AJ27" s="36"/>
      <c r="AK27" s="36"/>
    </row>
    <row r="28" spans="3:38" ht="16.5" thickBot="1" x14ac:dyDescent="0.4">
      <c r="C28" s="24" t="s">
        <v>60</v>
      </c>
      <c r="D28" s="35"/>
      <c r="E28" s="36"/>
      <c r="F28" s="36"/>
      <c r="G28" s="36"/>
      <c r="I28" s="49"/>
      <c r="J28" s="36"/>
      <c r="K28" s="36"/>
      <c r="L28" s="36"/>
      <c r="N28" s="49"/>
      <c r="O28" s="36"/>
      <c r="P28" s="36"/>
      <c r="Q28" s="36"/>
      <c r="S28" s="49"/>
      <c r="T28" s="36"/>
      <c r="U28" s="36"/>
      <c r="V28" s="36"/>
      <c r="X28" s="49"/>
      <c r="Y28" s="36"/>
      <c r="Z28" s="36"/>
      <c r="AA28" s="36"/>
      <c r="AC28" s="49"/>
      <c r="AD28" s="36"/>
      <c r="AE28" s="36"/>
      <c r="AF28" s="36"/>
      <c r="AG28" s="19"/>
      <c r="AH28" s="49"/>
      <c r="AI28" s="36"/>
      <c r="AJ28" s="36"/>
      <c r="AK28" s="36"/>
    </row>
    <row r="29" spans="3:38" ht="16.5" thickBot="1" x14ac:dyDescent="0.4">
      <c r="C29" s="24" t="s">
        <v>61</v>
      </c>
      <c r="D29" s="35"/>
      <c r="E29" s="36"/>
      <c r="F29" s="36"/>
      <c r="G29" s="36"/>
      <c r="I29" s="49"/>
      <c r="J29" s="36"/>
      <c r="K29" s="36"/>
      <c r="L29" s="36"/>
      <c r="N29" s="49"/>
      <c r="O29" s="36"/>
      <c r="P29" s="36"/>
      <c r="Q29" s="36"/>
      <c r="S29" s="49"/>
      <c r="T29" s="36"/>
      <c r="U29" s="36"/>
      <c r="V29" s="36"/>
      <c r="X29" s="49"/>
      <c r="Y29" s="36"/>
      <c r="Z29" s="36"/>
      <c r="AA29" s="36"/>
      <c r="AC29" s="49"/>
      <c r="AD29" s="36"/>
      <c r="AE29" s="36"/>
      <c r="AF29" s="36"/>
      <c r="AH29" s="49"/>
      <c r="AI29" s="36"/>
      <c r="AJ29" s="36"/>
      <c r="AK29" s="36"/>
    </row>
    <row r="30" spans="3:38" ht="16.5" thickBot="1" x14ac:dyDescent="0.4">
      <c r="C30" s="24" t="s">
        <v>62</v>
      </c>
      <c r="D30" s="35"/>
      <c r="E30" s="36"/>
      <c r="F30" s="36"/>
      <c r="G30" s="36"/>
      <c r="I30" s="49"/>
      <c r="J30" s="36"/>
      <c r="K30" s="36"/>
      <c r="L30" s="36"/>
      <c r="N30" s="49"/>
      <c r="O30" s="36"/>
      <c r="P30" s="36"/>
      <c r="Q30" s="36"/>
      <c r="S30" s="49"/>
      <c r="T30" s="36"/>
      <c r="U30" s="36"/>
      <c r="V30" s="36"/>
      <c r="X30" s="49"/>
      <c r="Y30" s="36"/>
      <c r="Z30" s="36"/>
      <c r="AA30" s="36"/>
      <c r="AC30" s="49"/>
      <c r="AD30" s="36"/>
      <c r="AE30" s="36"/>
      <c r="AF30" s="36"/>
      <c r="AG30" s="19"/>
      <c r="AH30" s="49"/>
      <c r="AI30" s="36"/>
      <c r="AJ30" s="36"/>
      <c r="AK30" s="36"/>
    </row>
    <row r="31" spans="3:38" ht="16.5" thickBot="1" x14ac:dyDescent="0.4">
      <c r="C31" s="24" t="s">
        <v>63</v>
      </c>
      <c r="D31" s="35"/>
      <c r="E31" s="36"/>
      <c r="F31" s="36"/>
      <c r="G31" s="36"/>
      <c r="I31" s="49"/>
      <c r="J31" s="36"/>
      <c r="K31" s="36"/>
      <c r="L31" s="36"/>
      <c r="N31" s="49"/>
      <c r="O31" s="36"/>
      <c r="P31" s="36"/>
      <c r="Q31" s="36"/>
      <c r="S31" s="49"/>
      <c r="T31" s="36"/>
      <c r="U31" s="36"/>
      <c r="V31" s="36"/>
      <c r="X31" s="49"/>
      <c r="Y31" s="36"/>
      <c r="Z31" s="36"/>
      <c r="AA31" s="36"/>
      <c r="AC31" s="49"/>
      <c r="AD31" s="36"/>
      <c r="AE31" s="36"/>
      <c r="AF31" s="36"/>
      <c r="AG31" s="19"/>
      <c r="AH31" s="49"/>
      <c r="AI31" s="36"/>
      <c r="AJ31" s="36"/>
      <c r="AK31" s="36"/>
    </row>
    <row r="32" spans="3:38" ht="16.5" thickBot="1" x14ac:dyDescent="0.4">
      <c r="C32" s="24" t="s">
        <v>64</v>
      </c>
      <c r="D32" s="35"/>
      <c r="E32" s="36"/>
      <c r="F32" s="36"/>
      <c r="G32" s="36"/>
      <c r="I32" s="49"/>
      <c r="J32" s="36"/>
      <c r="K32" s="36"/>
      <c r="L32" s="36"/>
      <c r="N32" s="49"/>
      <c r="O32" s="36"/>
      <c r="P32" s="36"/>
      <c r="Q32" s="36"/>
      <c r="S32" s="49"/>
      <c r="T32" s="36"/>
      <c r="U32" s="36"/>
      <c r="V32" s="36"/>
      <c r="X32" s="49"/>
      <c r="Y32" s="36"/>
      <c r="Z32" s="36"/>
      <c r="AA32" s="36"/>
      <c r="AC32" s="49"/>
      <c r="AD32" s="36"/>
      <c r="AE32" s="36"/>
      <c r="AF32" s="36"/>
      <c r="AH32" s="49"/>
      <c r="AI32" s="36"/>
      <c r="AJ32" s="36"/>
      <c r="AK32" s="3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86F07-17A3-472D-B12C-674345F3BD1C}">
  <dimension ref="C1:M32"/>
  <sheetViews>
    <sheetView tabSelected="1" zoomScale="130" zoomScaleNormal="130" workbookViewId="0">
      <selection activeCell="C6" sqref="C6"/>
    </sheetView>
  </sheetViews>
  <sheetFormatPr defaultRowHeight="15.75" x14ac:dyDescent="0.35"/>
  <cols>
    <col min="3" max="3" width="27.625" customWidth="1"/>
    <col min="4" max="7" width="7.375" customWidth="1"/>
    <col min="9" max="12" width="7.375" customWidth="1"/>
  </cols>
  <sheetData>
    <row r="1" spans="3:12" x14ac:dyDescent="0.35">
      <c r="D1" s="7"/>
      <c r="E1" s="7"/>
      <c r="I1" s="7"/>
      <c r="J1" s="7"/>
    </row>
    <row r="2" spans="3:12" x14ac:dyDescent="0.35">
      <c r="D2" s="7"/>
      <c r="E2" s="7"/>
      <c r="I2" s="7"/>
      <c r="J2" s="7"/>
    </row>
    <row r="3" spans="3:12" x14ac:dyDescent="0.35">
      <c r="D3" s="8"/>
      <c r="I3" s="8"/>
    </row>
    <row r="4" spans="3:12" x14ac:dyDescent="0.35">
      <c r="D4" s="5"/>
      <c r="I4" s="5"/>
    </row>
    <row r="5" spans="3:12" ht="16.5" thickBot="1" x14ac:dyDescent="0.4">
      <c r="D5" s="11" t="s">
        <v>96</v>
      </c>
      <c r="E5" s="7"/>
      <c r="I5" s="11" t="s">
        <v>97</v>
      </c>
      <c r="J5" s="7"/>
    </row>
    <row r="6" spans="3:12" ht="63.75" thickBot="1" x14ac:dyDescent="0.4">
      <c r="C6" s="2"/>
      <c r="D6" s="10" t="s">
        <v>30</v>
      </c>
      <c r="E6" s="4" t="s">
        <v>31</v>
      </c>
      <c r="F6" s="4" t="s">
        <v>32</v>
      </c>
      <c r="G6" s="4" t="s">
        <v>33</v>
      </c>
      <c r="I6" s="52" t="s">
        <v>30</v>
      </c>
      <c r="J6" s="4" t="s">
        <v>31</v>
      </c>
      <c r="K6" s="4" t="s">
        <v>32</v>
      </c>
      <c r="L6" s="4" t="s">
        <v>33</v>
      </c>
    </row>
    <row r="7" spans="3:12" ht="16.5" thickBot="1" x14ac:dyDescent="0.4">
      <c r="C7" s="3" t="s">
        <v>34</v>
      </c>
      <c r="D7" s="35"/>
      <c r="E7" s="35"/>
      <c r="F7" s="35"/>
      <c r="G7" s="35"/>
      <c r="I7" s="49"/>
      <c r="J7" s="35"/>
      <c r="K7" s="35"/>
      <c r="L7" s="35"/>
    </row>
    <row r="8" spans="3:12" ht="16.5" thickBot="1" x14ac:dyDescent="0.4">
      <c r="C8" s="3" t="s">
        <v>37</v>
      </c>
      <c r="D8" s="36"/>
      <c r="E8" s="36"/>
      <c r="F8" s="36"/>
      <c r="G8" s="36"/>
      <c r="I8" s="50"/>
      <c r="J8" s="36"/>
      <c r="K8" s="36"/>
      <c r="L8" s="36"/>
    </row>
    <row r="9" spans="3:12" ht="16.5" thickBot="1" x14ac:dyDescent="0.4">
      <c r="C9" s="3" t="s">
        <v>93</v>
      </c>
      <c r="D9" s="36"/>
      <c r="E9" s="36"/>
      <c r="F9" s="36"/>
      <c r="G9" s="36"/>
      <c r="I9" s="50"/>
      <c r="J9" s="36"/>
      <c r="K9" s="36"/>
      <c r="L9" s="36"/>
    </row>
    <row r="10" spans="3:12" ht="32.25" thickBot="1" x14ac:dyDescent="0.4">
      <c r="C10" s="26" t="s">
        <v>40</v>
      </c>
      <c r="D10" s="36"/>
      <c r="E10" s="36"/>
      <c r="F10" s="36"/>
      <c r="G10" s="36"/>
      <c r="I10" s="50"/>
      <c r="J10" s="36"/>
      <c r="K10" s="36"/>
      <c r="L10" s="36"/>
    </row>
    <row r="11" spans="3:12" ht="16.5" thickBot="1" x14ac:dyDescent="0.4">
      <c r="C11" s="26" t="s">
        <v>41</v>
      </c>
      <c r="D11" s="36"/>
      <c r="E11" s="36"/>
      <c r="F11" s="36"/>
      <c r="G11" s="36"/>
      <c r="I11" s="50"/>
      <c r="J11" s="36"/>
      <c r="K11" s="36"/>
      <c r="L11" s="36"/>
    </row>
    <row r="12" spans="3:12" ht="16.5" thickBot="1" x14ac:dyDescent="0.4">
      <c r="C12" s="3" t="s">
        <v>42</v>
      </c>
      <c r="D12" s="36"/>
      <c r="E12" s="36"/>
      <c r="F12" s="36"/>
      <c r="G12" s="36"/>
      <c r="I12" s="50"/>
      <c r="J12" s="36"/>
      <c r="K12" s="36"/>
      <c r="L12" s="36"/>
    </row>
    <row r="13" spans="3:12" ht="16.5" thickBot="1" x14ac:dyDescent="0.4">
      <c r="C13" s="3" t="s">
        <v>43</v>
      </c>
      <c r="D13" s="35"/>
      <c r="E13" s="36"/>
      <c r="F13" s="36"/>
      <c r="G13" s="36"/>
      <c r="I13" s="49"/>
      <c r="J13" s="36"/>
      <c r="K13" s="36"/>
      <c r="L13" s="36"/>
    </row>
    <row r="14" spans="3:12" ht="32.25" thickBot="1" x14ac:dyDescent="0.4">
      <c r="C14" s="3" t="s">
        <v>44</v>
      </c>
      <c r="D14" s="35"/>
      <c r="E14" s="35"/>
      <c r="F14" s="35"/>
      <c r="G14" s="35"/>
      <c r="I14" s="49"/>
      <c r="J14" s="35"/>
      <c r="K14" s="35"/>
      <c r="L14" s="35"/>
    </row>
    <row r="15" spans="3:12" ht="32.25" thickBot="1" x14ac:dyDescent="0.4">
      <c r="C15" s="3" t="s">
        <v>45</v>
      </c>
      <c r="D15" s="35"/>
      <c r="E15" s="35"/>
      <c r="F15" s="35"/>
      <c r="G15" s="35"/>
      <c r="I15" s="49"/>
      <c r="J15" s="35"/>
      <c r="K15" s="35"/>
      <c r="L15" s="35"/>
    </row>
    <row r="16" spans="3:12" ht="16.5" thickBot="1" x14ac:dyDescent="0.4">
      <c r="C16" s="3" t="s">
        <v>46</v>
      </c>
      <c r="D16" s="35"/>
      <c r="E16" s="35"/>
      <c r="F16" s="35"/>
      <c r="G16" s="35"/>
      <c r="I16" s="49"/>
      <c r="J16" s="35"/>
      <c r="K16" s="35"/>
      <c r="L16" s="35"/>
    </row>
    <row r="17" spans="3:13" ht="16.5" thickBot="1" x14ac:dyDescent="0.4">
      <c r="C17" s="3" t="s">
        <v>47</v>
      </c>
      <c r="D17" s="6"/>
      <c r="E17" s="36"/>
      <c r="F17" s="36"/>
      <c r="G17" s="36"/>
      <c r="I17" s="51"/>
      <c r="J17" s="36"/>
      <c r="K17" s="36"/>
      <c r="L17" s="36"/>
    </row>
    <row r="18" spans="3:13" ht="16.5" thickBot="1" x14ac:dyDescent="0.4">
      <c r="C18" s="3" t="s">
        <v>48</v>
      </c>
      <c r="D18" s="6"/>
      <c r="E18" s="36"/>
      <c r="F18" s="36"/>
      <c r="G18" s="36"/>
      <c r="I18" s="51"/>
      <c r="J18" s="36"/>
      <c r="K18" s="36"/>
      <c r="L18" s="36"/>
    </row>
    <row r="19" spans="3:13" ht="16.5" thickBot="1" x14ac:dyDescent="0.4">
      <c r="C19" s="3" t="s">
        <v>49</v>
      </c>
      <c r="D19" s="6"/>
      <c r="E19" s="37"/>
      <c r="F19" s="37"/>
      <c r="G19" s="37"/>
      <c r="I19" s="51"/>
      <c r="J19" s="37"/>
      <c r="K19" s="37"/>
      <c r="L19" s="37"/>
    </row>
    <row r="20" spans="3:13" ht="16.5" thickBot="1" x14ac:dyDescent="0.4">
      <c r="C20" s="3" t="s">
        <v>50</v>
      </c>
      <c r="D20" s="6"/>
      <c r="E20" s="36"/>
      <c r="F20" s="36"/>
      <c r="G20" s="36"/>
      <c r="I20" s="51"/>
      <c r="J20" s="36"/>
      <c r="K20" s="36"/>
      <c r="L20" s="36"/>
    </row>
    <row r="21" spans="3:13" ht="16.5" thickBot="1" x14ac:dyDescent="0.4">
      <c r="C21" s="3"/>
      <c r="D21" s="6"/>
      <c r="E21" s="1"/>
      <c r="F21" s="1"/>
      <c r="G21" s="1"/>
      <c r="I21" s="51"/>
      <c r="J21" s="1"/>
      <c r="K21" s="1"/>
      <c r="L21" s="1"/>
    </row>
    <row r="22" spans="3:13" ht="16.5" thickBot="1" x14ac:dyDescent="0.4">
      <c r="C22" s="3" t="s">
        <v>51</v>
      </c>
      <c r="D22" s="35"/>
      <c r="E22" s="36"/>
      <c r="F22" s="36"/>
      <c r="G22" s="36"/>
      <c r="I22" s="49"/>
      <c r="J22" s="36"/>
      <c r="K22" s="36"/>
      <c r="L22" s="36"/>
    </row>
    <row r="23" spans="3:13" ht="16.5" thickBot="1" x14ac:dyDescent="0.4">
      <c r="C23" s="3" t="s">
        <v>52</v>
      </c>
      <c r="D23" s="35"/>
      <c r="E23" s="36"/>
      <c r="F23" s="36"/>
      <c r="G23" s="36"/>
      <c r="I23" s="49"/>
      <c r="J23" s="36"/>
      <c r="K23" s="36"/>
      <c r="L23" s="36"/>
    </row>
    <row r="24" spans="3:13" ht="16.5" thickBot="1" x14ac:dyDescent="0.4">
      <c r="C24" s="3" t="s">
        <v>94</v>
      </c>
      <c r="D24" s="36"/>
      <c r="E24" s="37"/>
      <c r="F24" s="38"/>
      <c r="G24" s="38"/>
      <c r="I24" s="55"/>
      <c r="J24" s="56"/>
      <c r="K24" s="57"/>
      <c r="L24" s="57"/>
      <c r="M24" t="s">
        <v>95</v>
      </c>
    </row>
    <row r="25" spans="3:13" ht="16.5" thickBot="1" x14ac:dyDescent="0.4">
      <c r="C25" s="3" t="s">
        <v>55</v>
      </c>
      <c r="D25" s="36"/>
      <c r="E25" s="36"/>
      <c r="F25" s="36"/>
      <c r="G25" s="36"/>
      <c r="I25" s="50"/>
      <c r="J25" s="36"/>
      <c r="K25" s="36"/>
      <c r="L25" s="36"/>
    </row>
    <row r="26" spans="3:13" ht="16.5" thickBot="1" x14ac:dyDescent="0.4">
      <c r="C26" s="3" t="s">
        <v>58</v>
      </c>
      <c r="D26" s="36"/>
      <c r="E26" s="36"/>
      <c r="F26" s="36"/>
      <c r="G26" s="36"/>
      <c r="I26" s="50"/>
      <c r="J26" s="36"/>
      <c r="K26" s="36"/>
      <c r="L26" s="36"/>
    </row>
    <row r="27" spans="3:13" ht="16.5" thickBot="1" x14ac:dyDescent="0.4">
      <c r="C27" s="24" t="s">
        <v>59</v>
      </c>
      <c r="D27" s="36"/>
      <c r="E27" s="36"/>
      <c r="F27" s="36"/>
      <c r="G27" s="36"/>
      <c r="I27" s="50"/>
      <c r="J27" s="36"/>
      <c r="K27" s="36"/>
      <c r="L27" s="36"/>
    </row>
    <row r="28" spans="3:13" ht="16.5" thickBot="1" x14ac:dyDescent="0.4">
      <c r="C28" s="24" t="s">
        <v>60</v>
      </c>
      <c r="D28" s="35"/>
      <c r="E28" s="36"/>
      <c r="F28" s="36"/>
      <c r="G28" s="36"/>
      <c r="I28" s="49"/>
      <c r="J28" s="36"/>
      <c r="K28" s="36"/>
      <c r="L28" s="36"/>
    </row>
    <row r="29" spans="3:13" ht="16.5" thickBot="1" x14ac:dyDescent="0.4">
      <c r="C29" s="3" t="s">
        <v>61</v>
      </c>
      <c r="D29" s="35"/>
      <c r="E29" s="36"/>
      <c r="F29" s="36"/>
      <c r="G29" s="36"/>
      <c r="I29" s="49"/>
      <c r="J29" s="36"/>
      <c r="K29" s="36"/>
      <c r="L29" s="36"/>
    </row>
    <row r="30" spans="3:13" ht="16.5" thickBot="1" x14ac:dyDescent="0.4">
      <c r="C30" s="3" t="s">
        <v>62</v>
      </c>
      <c r="D30" s="35"/>
      <c r="E30" s="36"/>
      <c r="F30" s="36"/>
      <c r="G30" s="36"/>
      <c r="I30" s="49"/>
      <c r="J30" s="36"/>
      <c r="K30" s="36"/>
      <c r="L30" s="36"/>
    </row>
    <row r="31" spans="3:13" ht="16.5" thickBot="1" x14ac:dyDescent="0.4">
      <c r="C31" s="3" t="s">
        <v>63</v>
      </c>
      <c r="D31" s="35"/>
      <c r="E31" s="36"/>
      <c r="F31" s="36"/>
      <c r="G31" s="36"/>
      <c r="I31" s="49"/>
      <c r="J31" s="36"/>
      <c r="K31" s="36"/>
      <c r="L31" s="36"/>
    </row>
    <row r="32" spans="3:13" ht="16.5" thickBot="1" x14ac:dyDescent="0.4">
      <c r="C32" s="3" t="s">
        <v>64</v>
      </c>
      <c r="D32" s="35"/>
      <c r="E32" s="36"/>
      <c r="F32" s="36"/>
      <c r="G32" s="36"/>
      <c r="I32" s="49"/>
      <c r="J32" s="36"/>
      <c r="K32" s="36"/>
      <c r="L32" s="3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56e84a-2dbb-428f-b153-7df3e36aa938" xsi:nil="true"/>
    <lcf76f155ced4ddcb4097134ff3c332f xmlns="99fac5be-2bd9-4c6a-9e9d-db14f18646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ECAB57-04C0-4783-B717-594F50DBAB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C387C8-7154-4135-B5AD-548192CDDCDF}"/>
</file>

<file path=customXml/itemProps3.xml><?xml version="1.0" encoding="utf-8"?>
<ds:datastoreItem xmlns:ds="http://schemas.openxmlformats.org/officeDocument/2006/customXml" ds:itemID="{7BE78764-7610-43B3-ABB1-FDCBD930B486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ab56e84a-2dbb-428f-b153-7df3e36aa938"/>
    <ds:schemaRef ds:uri="527a876d-197f-403f-8d35-3711552258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Assumptions</vt:lpstr>
      <vt:lpstr>Original Projections</vt:lpstr>
      <vt:lpstr>Time 0 Impacts (Q1)</vt:lpstr>
      <vt:lpstr>Step Change Impacts (Q2)</vt:lpstr>
      <vt:lpstr>Updated Projections (Q2)</vt:lpstr>
      <vt:lpstr>Projections with Reprice (Q3)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 Gegg</cp:lastModifiedBy>
  <dcterms:modified xsi:type="dcterms:W3CDTF">2025-01-21T02:28:04Z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0x01010039FCBB976C53F54F87893E96891BF51F</vt:lpwstr>
  </property>
</Properties>
</file>